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4_IVA\"/>
    </mc:Choice>
  </mc:AlternateContent>
  <bookViews>
    <workbookView showSheetTabs="0" xWindow="-15" yWindow="-15" windowWidth="12120" windowHeight="6390" tabRatio="874" autoFilterDateGrouping="0"/>
  </bookViews>
  <sheets>
    <sheet name="C_V.215" sheetId="35" r:id="rId1"/>
  </sheets>
  <definedNames>
    <definedName name="_xlnm.Print_Area" localSheetId="0">'C_V.215'!$B$2:$P$31</definedName>
  </definedNames>
  <calcPr calcId="162913"/>
</workbook>
</file>

<file path=xl/calcChain.xml><?xml version="1.0" encoding="utf-8"?>
<calcChain xmlns="http://schemas.openxmlformats.org/spreadsheetml/2006/main">
  <c r="P31" i="35" l="1"/>
  <c r="L31" i="35"/>
  <c r="F31" i="35"/>
  <c r="P30" i="35"/>
  <c r="L30" i="35"/>
  <c r="F30" i="35"/>
  <c r="P29" i="35"/>
  <c r="L29" i="35"/>
  <c r="F29" i="35"/>
  <c r="P28" i="35"/>
  <c r="L28" i="35"/>
  <c r="F28" i="35"/>
  <c r="P27" i="35"/>
  <c r="L27" i="35"/>
  <c r="F27" i="35"/>
  <c r="P26" i="35"/>
  <c r="L26" i="35"/>
  <c r="F26" i="35"/>
  <c r="P25" i="35"/>
  <c r="L25" i="35"/>
  <c r="F25" i="35"/>
  <c r="P24" i="35"/>
  <c r="L24" i="35"/>
  <c r="F24" i="35"/>
  <c r="P23" i="35"/>
  <c r="L23" i="35"/>
  <c r="F23" i="35"/>
  <c r="P22" i="35"/>
  <c r="L22" i="35"/>
  <c r="F22" i="35"/>
  <c r="P21" i="35"/>
  <c r="L21" i="35"/>
  <c r="F21" i="35"/>
  <c r="P20" i="35"/>
  <c r="L20" i="35"/>
  <c r="F20" i="35"/>
  <c r="P19" i="35"/>
  <c r="L19" i="35"/>
  <c r="F19" i="35"/>
  <c r="P18" i="35"/>
  <c r="L18" i="35"/>
  <c r="F18" i="35"/>
  <c r="P17" i="35"/>
  <c r="L17" i="35"/>
  <c r="F17" i="35"/>
  <c r="P16" i="35"/>
  <c r="L16" i="35"/>
  <c r="F16" i="35"/>
  <c r="P15" i="35"/>
  <c r="L15" i="35"/>
  <c r="F15" i="35"/>
  <c r="P14" i="35"/>
  <c r="L14" i="35"/>
  <c r="F14" i="35"/>
  <c r="P13" i="35"/>
  <c r="L13" i="35"/>
  <c r="N13" i="35" s="1"/>
  <c r="F13" i="35"/>
  <c r="H13" i="35" s="1"/>
  <c r="H14" i="35" l="1"/>
  <c r="H15" i="35" s="1"/>
  <c r="H16" i="35" s="1"/>
  <c r="H17" i="35" s="1"/>
  <c r="H18" i="35" s="1"/>
  <c r="H19" i="35" s="1"/>
  <c r="H20" i="35" s="1"/>
  <c r="H21" i="35" s="1"/>
  <c r="H22" i="35" s="1"/>
  <c r="H23" i="35" s="1"/>
  <c r="H24" i="35" s="1"/>
  <c r="H25" i="35" s="1"/>
  <c r="H26" i="35" s="1"/>
  <c r="H27" i="35" s="1"/>
  <c r="H28" i="35" s="1"/>
  <c r="H29" i="35" s="1"/>
  <c r="H30" i="35" s="1"/>
  <c r="N14" i="35"/>
  <c r="N15" i="35" s="1"/>
  <c r="N16" i="35" s="1"/>
  <c r="N17" i="35" s="1"/>
  <c r="N18" i="35" s="1"/>
  <c r="N19" i="35" s="1"/>
  <c r="N20" i="35" s="1"/>
  <c r="N21" i="35" s="1"/>
  <c r="N22" i="35" s="1"/>
  <c r="N23" i="35" s="1"/>
  <c r="N24" i="35" s="1"/>
  <c r="N25" i="35" s="1"/>
  <c r="N26" i="35" s="1"/>
  <c r="N27" i="35" s="1"/>
  <c r="N28" i="35" s="1"/>
  <c r="N29" i="35" s="1"/>
  <c r="N30" i="35" s="1"/>
</calcChain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<sst xmlns="http://schemas.openxmlformats.org/spreadsheetml/2006/main" count="37" uniqueCount="35">
  <si>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</si>
  <si>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</si>
  <si>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</si>
  <si>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</si>
  <si>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</si>
  <si>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</si>
  <si>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</si>
  <si>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</si>
  <si>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</si>
  <si>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</si>
  <si>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</si>
  <si>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</si>
  <si>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</si>
  <si>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</si>
  <si>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</si>
  <si>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</si>
  <si>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</si>
  <si>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r>
      <t>Cuadro V.215.</t>
    </r>
    <r>
      <rPr>
        <b/>
        <sz val="14"/>
        <rFont val="Times New Roman"/>
        <family val="1"/>
      </rPr>
      <t xml:space="preserve">  Resultado neto de la liquidación (AGE). </t>
    </r>
  </si>
  <si>
    <t>% sobre declarantes partida</t>
  </si>
  <si>
    <t>Ejercicio 2018</t>
  </si>
  <si>
    <t xml:space="preserve"> 300  -  600 </t>
  </si>
  <si>
    <t xml:space="preserve"> 3  -  9  </t>
  </si>
  <si>
    <t xml:space="preserve">15  -  30 </t>
  </si>
  <si>
    <t>30  -  60</t>
  </si>
  <si>
    <t xml:space="preserve">150  -  300 </t>
  </si>
  <si>
    <t xml:space="preserve">  600  -  1.500</t>
  </si>
  <si>
    <t>1.500  -  3.000</t>
  </si>
  <si>
    <t>3.000  -  6.000</t>
  </si>
  <si>
    <t xml:space="preserve"> 6.000  -  15.000</t>
  </si>
  <si>
    <t>15.000  -  30.000</t>
  </si>
  <si>
    <t>30.000  -  60.000</t>
  </si>
  <si>
    <t xml:space="preserve"> 60.000  -  150.000</t>
  </si>
  <si>
    <t>150.000  -  300.000</t>
  </si>
  <si>
    <t xml:space="preserve">  60  -  150 </t>
  </si>
  <si>
    <t xml:space="preserve"> 9  - 15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</si>
</sst>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3">
    <xf numFmtId="0" fontId="0" fillId="0" borderId="0" xfId="0"/>
    <xf numFmtId="10" fontId="4" fillId="0" borderId="0" xfId="0" applyNumberFormat="1" applyFont="1" applyBorder="1" applyAlignment="1">
      <alignment horizontal="right" vertical="center" indent="2"/>
    </xf>
    <xf numFmtId="10" fontId="4" fillId="0" borderId="0" xfId="0" applyNumberFormat="1" applyFont="1" applyBorder="1" applyAlignment="1" applyProtection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2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3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3" fontId="11" fillId="2" borderId="0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65" fontId="11" fillId="0" borderId="1" xfId="0" applyNumberFormat="1" applyFont="1" applyFill="1" applyBorder="1" applyAlignment="1">
      <alignment horizontal="right" vertical="center" indent="3"/>
    </xf>
    <xf numFmtId="10" fontId="11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horizontal="center" vertical="center"/>
    </xf>
    <xf numFmtId="10" fontId="11" fillId="0" borderId="0" xfId="0" applyNumberFormat="1" applyFont="1" applyBorder="1" applyAlignment="1" applyProtection="1">
      <alignment horizontal="right" vertical="center" indent="2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11" fillId="0" borderId="1" xfId="0" applyNumberFormat="1" applyFont="1" applyBorder="1" applyAlignment="1">
      <alignment horizontal="right" vertical="center" indent="1"/>
    </xf>
    <xf numFmtId="3" fontId="11" fillId="0" borderId="1" xfId="0" applyNumberFormat="1" applyFont="1" applyBorder="1" applyAlignment="1">
      <alignment horizontal="right" vertical="center" indent="1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3" xfId="0" applyNumberFormat="1" applyFont="1" applyBorder="1" applyAlignment="1">
      <alignment horizontal="right" vertical="center" indent="2"/>
    </xf>
    <xf numFmtId="165" fontId="11" fillId="0" borderId="3" xfId="0" applyNumberFormat="1" applyFont="1" applyFill="1" applyBorder="1" applyAlignment="1">
      <alignment horizontal="right" vertical="center" indent="3"/>
    </xf>
    <xf numFmtId="3" fontId="11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11" fillId="0" borderId="3" xfId="0" applyNumberFormat="1" applyFont="1" applyFill="1" applyBorder="1" applyAlignment="1">
      <alignment horizontal="right" vertical="center" indent="1"/>
    </xf>
    <xf numFmtId="0" fontId="12" fillId="5" borderId="0" xfId="0" applyFont="1" applyFill="1" applyBorder="1" applyAlignment="1">
      <alignment horizontal="center" vertical="top" wrapText="1"/>
    </xf>
    <xf numFmtId="0" fontId="10" fillId="5" borderId="0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wrapText="1"/>
    </xf>
    <xf numFmtId="0" fontId="12" fillId="5" borderId="0" xfId="0" applyFont="1" applyFill="1" applyBorder="1" applyAlignment="1">
      <alignment horizontal="center" vertical="top"/>
    </xf>
    <xf numFmtId="3" fontId="11" fillId="0" borderId="6" xfId="0" applyNumberFormat="1" applyFont="1" applyFill="1" applyBorder="1" applyAlignment="1">
      <alignment horizontal="center" vertical="center"/>
    </xf>
    <xf numFmtId="3" fontId="11" fillId="0" borderId="6" xfId="0" applyNumberFormat="1" applyFont="1" applyBorder="1" applyAlignment="1">
      <alignment horizontal="right" vertical="center" indent="2"/>
    </xf>
    <xf numFmtId="165" fontId="11" fillId="0" borderId="6" xfId="0" applyNumberFormat="1" applyFont="1" applyFill="1" applyBorder="1" applyAlignment="1">
      <alignment horizontal="right" vertical="center" indent="3"/>
    </xf>
    <xf numFmtId="10" fontId="11" fillId="0" borderId="6" xfId="0" applyNumberFormat="1" applyFont="1" applyBorder="1" applyAlignment="1">
      <alignment horizontal="right" vertical="center" indent="2"/>
    </xf>
    <xf numFmtId="10" fontId="11" fillId="0" borderId="6" xfId="0" applyNumberFormat="1" applyFont="1" applyBorder="1" applyAlignment="1" applyProtection="1">
      <alignment horizontal="right" vertical="center" indent="2"/>
    </xf>
    <xf numFmtId="164" fontId="11" fillId="0" borderId="6" xfId="0" applyNumberFormat="1" applyFont="1" applyBorder="1" applyAlignment="1">
      <alignment horizontal="right" vertical="center" indent="1"/>
    </xf>
    <xf numFmtId="3" fontId="11" fillId="0" borderId="6" xfId="0" applyNumberFormat="1" applyFont="1" applyBorder="1" applyAlignment="1">
      <alignment horizontal="right" vertical="center" indent="1"/>
    </xf>
    <xf numFmtId="1" fontId="11" fillId="0" borderId="0" xfId="0" quotePrefix="1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T35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6"/>
      <c r="B2" s="65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7"/>
    </row>
    <row r="3" spans="1:16" ht="6.9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8" customHeight="1" x14ac:dyDescent="0.2">
      <c r="A4" s="6"/>
      <c r="B4" s="68" t="s">
        <v>17</v>
      </c>
      <c r="C4" s="68"/>
      <c r="D4" s="69"/>
      <c r="E4" s="68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1:16" ht="18" customHeight="1" x14ac:dyDescent="0.2">
      <c r="A5" s="6"/>
      <c r="B5" s="69" t="s">
        <v>19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</row>
    <row r="6" spans="1:16" ht="14.1" customHeight="1" x14ac:dyDescent="0.2">
      <c r="A6" s="6"/>
      <c r="B6" s="6"/>
      <c r="C6" s="7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15.95" customHeight="1" x14ac:dyDescent="0.2">
      <c r="A7" s="6"/>
      <c r="B7" s="72" t="s">
        <v>13</v>
      </c>
      <c r="C7" s="16"/>
      <c r="D7" s="70" t="s">
        <v>3</v>
      </c>
      <c r="E7" s="70"/>
      <c r="F7" s="70"/>
      <c r="G7" s="70"/>
      <c r="H7" s="70"/>
      <c r="I7" s="17"/>
      <c r="J7" s="70" t="s">
        <v>4</v>
      </c>
      <c r="K7" s="70"/>
      <c r="L7" s="70"/>
      <c r="M7" s="70"/>
      <c r="N7" s="70"/>
      <c r="O7" s="70"/>
      <c r="P7" s="70"/>
    </row>
    <row r="8" spans="1:16" s="5" customFormat="1" ht="3.95" customHeight="1" x14ac:dyDescent="0.2">
      <c r="A8" s="7"/>
      <c r="B8" s="72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ht="15.95" customHeight="1" x14ac:dyDescent="0.25">
      <c r="A9" s="6"/>
      <c r="B9" s="72"/>
      <c r="C9" s="16"/>
      <c r="D9" s="72" t="s">
        <v>1</v>
      </c>
      <c r="E9" s="16"/>
      <c r="F9" s="71" t="s">
        <v>18</v>
      </c>
      <c r="G9" s="71"/>
      <c r="H9" s="71"/>
      <c r="I9" s="16"/>
      <c r="J9" s="55" t="s">
        <v>12</v>
      </c>
      <c r="K9" s="30"/>
      <c r="L9" s="71" t="s">
        <v>16</v>
      </c>
      <c r="M9" s="71"/>
      <c r="N9" s="71"/>
      <c r="O9" s="16"/>
      <c r="P9" s="55" t="s">
        <v>9</v>
      </c>
    </row>
    <row r="10" spans="1:16" s="5" customFormat="1" ht="3.95" customHeight="1" x14ac:dyDescent="0.25">
      <c r="A10" s="7"/>
      <c r="B10" s="72"/>
      <c r="C10" s="16"/>
      <c r="D10" s="72"/>
      <c r="E10" s="16"/>
      <c r="F10" s="16"/>
      <c r="G10" s="16"/>
      <c r="H10" s="16"/>
      <c r="I10" s="16"/>
      <c r="J10" s="55"/>
      <c r="K10" s="30"/>
      <c r="L10" s="16"/>
      <c r="M10" s="16"/>
      <c r="N10" s="16"/>
      <c r="O10" s="16"/>
      <c r="P10" s="55"/>
    </row>
    <row r="11" spans="1:16" ht="15.95" customHeight="1" x14ac:dyDescent="0.2">
      <c r="A11" s="6"/>
      <c r="B11" s="53" t="s">
        <v>14</v>
      </c>
      <c r="C11" s="16"/>
      <c r="D11" s="72"/>
      <c r="E11" s="16"/>
      <c r="F11" s="54" t="s">
        <v>8</v>
      </c>
      <c r="G11" s="17"/>
      <c r="H11" s="54" t="s">
        <v>11</v>
      </c>
      <c r="I11" s="17"/>
      <c r="J11" s="53" t="s">
        <v>15</v>
      </c>
      <c r="K11" s="31"/>
      <c r="L11" s="54" t="s">
        <v>8</v>
      </c>
      <c r="M11" s="17"/>
      <c r="N11" s="54" t="s">
        <v>11</v>
      </c>
      <c r="O11" s="17"/>
      <c r="P11" s="56" t="s">
        <v>10</v>
      </c>
    </row>
    <row r="12" spans="1:16" s="5" customFormat="1" ht="3.95" customHeight="1" x14ac:dyDescent="0.2">
      <c r="A12" s="7"/>
      <c r="B12" s="16"/>
      <c r="C12" s="16"/>
      <c r="D12" s="16"/>
      <c r="E12" s="16"/>
      <c r="F12" s="17"/>
      <c r="G12" s="17"/>
      <c r="H12" s="17"/>
      <c r="I12" s="17"/>
      <c r="J12" s="31"/>
      <c r="K12" s="31"/>
      <c r="L12" s="17"/>
      <c r="M12" s="17"/>
      <c r="N12" s="17"/>
      <c r="O12" s="17"/>
      <c r="P12" s="32"/>
    </row>
    <row r="13" spans="1:16" s="5" customFormat="1" ht="15" customHeight="1" x14ac:dyDescent="0.2">
      <c r="A13" s="7"/>
      <c r="B13" s="18" t="s">
        <v>5</v>
      </c>
      <c r="C13" s="16"/>
      <c r="D13" s="36">
        <v>198655</v>
      </c>
      <c r="E13" s="16"/>
      <c r="F13" s="20">
        <f t="shared" ref="F13:F31" si="0">+D13/D$31*100</f>
        <v>5.7724164764127242</v>
      </c>
      <c r="G13" s="21"/>
      <c r="H13" s="20">
        <f>+F13</f>
        <v>5.7724164764127242</v>
      </c>
      <c r="I13" s="34"/>
      <c r="J13" s="35">
        <v>205.28804872000001</v>
      </c>
      <c r="K13" s="36"/>
      <c r="L13" s="20">
        <f t="shared" ref="L13:L31" si="1">+J13/J$31*100</f>
        <v>0.3232382851137594</v>
      </c>
      <c r="M13" s="21"/>
      <c r="N13" s="20">
        <f>+L13</f>
        <v>0.3232382851137594</v>
      </c>
      <c r="O13" s="34"/>
      <c r="P13" s="19">
        <f t="shared" ref="P13:P31" si="2">(J13/D13)*1000000</f>
        <v>1033.3897899373287</v>
      </c>
    </row>
    <row r="14" spans="1:16" ht="15" customHeight="1" x14ac:dyDescent="0.2">
      <c r="A14" s="6"/>
      <c r="B14" s="33" t="s">
        <v>6</v>
      </c>
      <c r="C14" s="33"/>
      <c r="D14" s="36">
        <v>546696</v>
      </c>
      <c r="E14" s="19"/>
      <c r="F14" s="20">
        <f t="shared" si="0"/>
        <v>15.885615755903101</v>
      </c>
      <c r="G14" s="21"/>
      <c r="H14" s="20">
        <f t="shared" ref="H14:H30" si="3">+H13+F14</f>
        <v>21.658032232315826</v>
      </c>
      <c r="I14" s="34"/>
      <c r="J14" s="35">
        <v>-1580.7845521999998</v>
      </c>
      <c r="K14" s="36"/>
      <c r="L14" s="20">
        <f t="shared" si="1"/>
        <v>-2.4890396249242013</v>
      </c>
      <c r="M14" s="21"/>
      <c r="N14" s="20">
        <f t="shared" ref="N14:N30" si="4">+N13+L14</f>
        <v>-2.1658013398104421</v>
      </c>
      <c r="O14" s="34"/>
      <c r="P14" s="19">
        <f t="shared" si="2"/>
        <v>-2891.5239039612507</v>
      </c>
    </row>
    <row r="15" spans="1:16" ht="15" customHeight="1" x14ac:dyDescent="0.2">
      <c r="A15" s="6"/>
      <c r="B15" s="18" t="s">
        <v>21</v>
      </c>
      <c r="C15" s="18"/>
      <c r="D15" s="36">
        <v>534708</v>
      </c>
      <c r="E15" s="19"/>
      <c r="F15" s="20">
        <f t="shared" si="0"/>
        <v>15.537274517478519</v>
      </c>
      <c r="G15" s="21"/>
      <c r="H15" s="20">
        <f t="shared" si="3"/>
        <v>37.195306749794341</v>
      </c>
      <c r="I15" s="34"/>
      <c r="J15" s="35">
        <v>205.05605936000001</v>
      </c>
      <c r="K15" s="36"/>
      <c r="L15" s="20">
        <f t="shared" si="1"/>
        <v>0.3228730040203952</v>
      </c>
      <c r="M15" s="21"/>
      <c r="N15" s="20">
        <f t="shared" si="4"/>
        <v>-1.842928335790047</v>
      </c>
      <c r="O15" s="34"/>
      <c r="P15" s="19">
        <f t="shared" si="2"/>
        <v>383.49166154237457</v>
      </c>
    </row>
    <row r="16" spans="1:16" ht="15" customHeight="1" x14ac:dyDescent="0.2">
      <c r="A16" s="6"/>
      <c r="B16" s="64" t="s">
        <v>34</v>
      </c>
      <c r="C16" s="18"/>
      <c r="D16" s="36">
        <v>310483</v>
      </c>
      <c r="E16" s="19"/>
      <c r="F16" s="20">
        <f t="shared" si="0"/>
        <v>9.021857918733744</v>
      </c>
      <c r="G16" s="21"/>
      <c r="H16" s="20">
        <f t="shared" si="3"/>
        <v>46.217164668528085</v>
      </c>
      <c r="I16" s="34"/>
      <c r="J16" s="35">
        <v>265.62288341999999</v>
      </c>
      <c r="K16" s="36"/>
      <c r="L16" s="20">
        <f t="shared" si="1"/>
        <v>0.41823908337089694</v>
      </c>
      <c r="M16" s="21"/>
      <c r="N16" s="20">
        <f t="shared" si="4"/>
        <v>-1.4246892524191501</v>
      </c>
      <c r="O16" s="34"/>
      <c r="P16" s="19">
        <f t="shared" si="2"/>
        <v>855.51506336900889</v>
      </c>
    </row>
    <row r="17" spans="1:16" ht="15" customHeight="1" x14ac:dyDescent="0.2">
      <c r="A17" s="6"/>
      <c r="B17" s="22" t="s">
        <v>22</v>
      </c>
      <c r="C17" s="18"/>
      <c r="D17" s="36">
        <v>434256</v>
      </c>
      <c r="E17" s="19"/>
      <c r="F17" s="20">
        <f t="shared" si="0"/>
        <v>12.618391127236084</v>
      </c>
      <c r="G17" s="21"/>
      <c r="H17" s="20">
        <f t="shared" si="3"/>
        <v>58.835555795764165</v>
      </c>
      <c r="I17" s="34"/>
      <c r="J17" s="35">
        <v>787.82498633</v>
      </c>
      <c r="K17" s="36"/>
      <c r="L17" s="20">
        <f t="shared" si="1"/>
        <v>1.2404774614932104</v>
      </c>
      <c r="M17" s="21"/>
      <c r="N17" s="20">
        <f t="shared" si="4"/>
        <v>-0.18421179092593976</v>
      </c>
      <c r="O17" s="34"/>
      <c r="P17" s="19">
        <f t="shared" si="2"/>
        <v>1814.1948213265907</v>
      </c>
    </row>
    <row r="18" spans="1:16" ht="15" customHeight="1" x14ac:dyDescent="0.2">
      <c r="A18" s="6"/>
      <c r="B18" s="23" t="s">
        <v>23</v>
      </c>
      <c r="C18" s="57"/>
      <c r="D18" s="63">
        <v>407328</v>
      </c>
      <c r="E18" s="58"/>
      <c r="F18" s="59">
        <f t="shared" si="0"/>
        <v>11.835930928012091</v>
      </c>
      <c r="G18" s="60"/>
      <c r="H18" s="59">
        <f t="shared" si="3"/>
        <v>70.671486723776255</v>
      </c>
      <c r="I18" s="61"/>
      <c r="J18" s="62">
        <v>1313.6104324400001</v>
      </c>
      <c r="K18" s="63"/>
      <c r="L18" s="59">
        <f t="shared" si="1"/>
        <v>2.0683580273520441</v>
      </c>
      <c r="M18" s="60"/>
      <c r="N18" s="59">
        <f t="shared" si="4"/>
        <v>1.8841462364261043</v>
      </c>
      <c r="O18" s="61"/>
      <c r="P18" s="58">
        <f t="shared" si="2"/>
        <v>3224.9450871042504</v>
      </c>
    </row>
    <row r="19" spans="1:16" ht="15" customHeight="1" x14ac:dyDescent="0.2">
      <c r="A19" s="6"/>
      <c r="B19" s="18" t="s">
        <v>33</v>
      </c>
      <c r="C19" s="18"/>
      <c r="D19" s="36">
        <v>419759</v>
      </c>
      <c r="E19" s="19"/>
      <c r="F19" s="20">
        <f t="shared" si="0"/>
        <v>12.197144636291705</v>
      </c>
      <c r="G19" s="21"/>
      <c r="H19" s="20">
        <f t="shared" si="3"/>
        <v>82.868631360067965</v>
      </c>
      <c r="I19" s="34"/>
      <c r="J19" s="35">
        <v>2202.1191675</v>
      </c>
      <c r="K19" s="36"/>
      <c r="L19" s="20">
        <f t="shared" si="1"/>
        <v>3.4673680604256822</v>
      </c>
      <c r="M19" s="21"/>
      <c r="N19" s="20">
        <f t="shared" si="4"/>
        <v>5.3515142968517866</v>
      </c>
      <c r="O19" s="34"/>
      <c r="P19" s="19">
        <f t="shared" si="2"/>
        <v>5246.1511665026828</v>
      </c>
    </row>
    <row r="20" spans="1:16" ht="15" customHeight="1" x14ac:dyDescent="0.2">
      <c r="A20" s="6"/>
      <c r="B20" s="18" t="s">
        <v>24</v>
      </c>
      <c r="C20" s="18"/>
      <c r="D20" s="36">
        <v>219823</v>
      </c>
      <c r="E20" s="19"/>
      <c r="F20" s="20">
        <f t="shared" si="0"/>
        <v>6.3875055100273057</v>
      </c>
      <c r="G20" s="21"/>
      <c r="H20" s="20">
        <f t="shared" si="3"/>
        <v>89.256136870095276</v>
      </c>
      <c r="I20" s="34"/>
      <c r="J20" s="35">
        <v>2091.4342379499999</v>
      </c>
      <c r="K20" s="36"/>
      <c r="L20" s="20">
        <f t="shared" si="1"/>
        <v>3.293088032734067</v>
      </c>
      <c r="M20" s="21"/>
      <c r="N20" s="20">
        <f t="shared" si="4"/>
        <v>8.6446023295858545</v>
      </c>
      <c r="O20" s="34"/>
      <c r="P20" s="19">
        <f t="shared" si="2"/>
        <v>9514.1738487328439</v>
      </c>
    </row>
    <row r="21" spans="1:16" ht="15" customHeight="1" x14ac:dyDescent="0.2">
      <c r="A21" s="6"/>
      <c r="B21" s="18" t="s">
        <v>20</v>
      </c>
      <c r="C21" s="18"/>
      <c r="D21" s="36">
        <v>151884</v>
      </c>
      <c r="E21" s="19"/>
      <c r="F21" s="20">
        <f t="shared" si="0"/>
        <v>4.4133684231631234</v>
      </c>
      <c r="G21" s="21"/>
      <c r="H21" s="20">
        <f t="shared" si="3"/>
        <v>93.669505293258396</v>
      </c>
      <c r="I21" s="34"/>
      <c r="J21" s="35">
        <v>2668.3181253000002</v>
      </c>
      <c r="K21" s="36"/>
      <c r="L21" s="20">
        <f t="shared" si="1"/>
        <v>4.2014261440827116</v>
      </c>
      <c r="M21" s="21"/>
      <c r="N21" s="20">
        <f t="shared" si="4"/>
        <v>12.846028473668566</v>
      </c>
      <c r="O21" s="34"/>
      <c r="P21" s="19">
        <f t="shared" si="2"/>
        <v>17568.131767006402</v>
      </c>
    </row>
    <row r="22" spans="1:16" ht="15" customHeight="1" x14ac:dyDescent="0.2">
      <c r="A22" s="6"/>
      <c r="B22" s="18" t="s">
        <v>25</v>
      </c>
      <c r="C22" s="18"/>
      <c r="D22" s="36">
        <v>114708</v>
      </c>
      <c r="E22" s="19"/>
      <c r="F22" s="20">
        <f t="shared" si="0"/>
        <v>3.3331270251257248</v>
      </c>
      <c r="G22" s="21"/>
      <c r="H22" s="20">
        <f t="shared" si="3"/>
        <v>97.002632318384116</v>
      </c>
      <c r="I22" s="34"/>
      <c r="J22" s="35">
        <v>4073.1249786999997</v>
      </c>
      <c r="K22" s="36"/>
      <c r="L22" s="20">
        <f t="shared" si="1"/>
        <v>6.4133783792000063</v>
      </c>
      <c r="M22" s="21"/>
      <c r="N22" s="20">
        <f t="shared" si="4"/>
        <v>19.259406852868572</v>
      </c>
      <c r="O22" s="34"/>
      <c r="P22" s="19">
        <f t="shared" si="2"/>
        <v>35508.639141995329</v>
      </c>
    </row>
    <row r="23" spans="1:16" ht="15" customHeight="1" x14ac:dyDescent="0.2">
      <c r="A23" s="6"/>
      <c r="B23" s="18" t="s">
        <v>26</v>
      </c>
      <c r="C23" s="18"/>
      <c r="D23" s="36">
        <v>46686</v>
      </c>
      <c r="E23" s="19"/>
      <c r="F23" s="20">
        <f t="shared" si="0"/>
        <v>1.3565781662571013</v>
      </c>
      <c r="G23" s="21"/>
      <c r="H23" s="20">
        <f t="shared" si="3"/>
        <v>98.35921048464121</v>
      </c>
      <c r="I23" s="34"/>
      <c r="J23" s="35">
        <v>2927.5026289699999</v>
      </c>
      <c r="K23" s="36"/>
      <c r="L23" s="20">
        <f t="shared" si="1"/>
        <v>4.6095276142692194</v>
      </c>
      <c r="M23" s="21"/>
      <c r="N23" s="20">
        <f t="shared" si="4"/>
        <v>23.868934467137791</v>
      </c>
      <c r="O23" s="34"/>
      <c r="P23" s="19">
        <f t="shared" si="2"/>
        <v>62706.220900698288</v>
      </c>
    </row>
    <row r="24" spans="1:16" ht="15" customHeight="1" x14ac:dyDescent="0.2">
      <c r="A24" s="6"/>
      <c r="B24" s="23" t="s">
        <v>27</v>
      </c>
      <c r="C24" s="23"/>
      <c r="D24" s="39">
        <v>27437</v>
      </c>
      <c r="E24" s="24"/>
      <c r="F24" s="25">
        <f t="shared" si="0"/>
        <v>0.797250463684961</v>
      </c>
      <c r="G24" s="26"/>
      <c r="H24" s="25">
        <f t="shared" si="3"/>
        <v>99.156460948326171</v>
      </c>
      <c r="I24" s="37"/>
      <c r="J24" s="38">
        <v>2970.2852483500001</v>
      </c>
      <c r="K24" s="39"/>
      <c r="L24" s="25">
        <f t="shared" si="1"/>
        <v>4.6768914019192636</v>
      </c>
      <c r="M24" s="26"/>
      <c r="N24" s="25">
        <f t="shared" si="4"/>
        <v>28.545825869057055</v>
      </c>
      <c r="O24" s="37"/>
      <c r="P24" s="24">
        <f t="shared" si="2"/>
        <v>108258.38278055182</v>
      </c>
    </row>
    <row r="25" spans="1:16" ht="15" customHeight="1" x14ac:dyDescent="0.2">
      <c r="A25" s="6"/>
      <c r="B25" s="18" t="s">
        <v>28</v>
      </c>
      <c r="C25" s="18"/>
      <c r="D25" s="36">
        <v>16577</v>
      </c>
      <c r="E25" s="19"/>
      <c r="F25" s="20">
        <f t="shared" si="0"/>
        <v>0.48168607852555301</v>
      </c>
      <c r="G25" s="21"/>
      <c r="H25" s="20">
        <f t="shared" si="3"/>
        <v>99.638147026851726</v>
      </c>
      <c r="I25" s="34"/>
      <c r="J25" s="35">
        <v>3849.6253360999999</v>
      </c>
      <c r="K25" s="36"/>
      <c r="L25" s="20">
        <f t="shared" si="1"/>
        <v>6.061464852582108</v>
      </c>
      <c r="M25" s="21"/>
      <c r="N25" s="20">
        <f t="shared" si="4"/>
        <v>34.60729072163916</v>
      </c>
      <c r="O25" s="34"/>
      <c r="P25" s="19">
        <f t="shared" si="2"/>
        <v>232226.9008928033</v>
      </c>
    </row>
    <row r="26" spans="1:16" ht="15" customHeight="1" x14ac:dyDescent="0.2">
      <c r="A26" s="6"/>
      <c r="B26" s="18" t="s">
        <v>29</v>
      </c>
      <c r="C26" s="18"/>
      <c r="D26" s="36">
        <v>6161</v>
      </c>
      <c r="E26" s="19"/>
      <c r="F26" s="20">
        <f t="shared" si="0"/>
        <v>0.17902322071520371</v>
      </c>
      <c r="G26" s="21"/>
      <c r="H26" s="20">
        <f t="shared" si="3"/>
        <v>99.817170247566935</v>
      </c>
      <c r="I26" s="34"/>
      <c r="J26" s="35">
        <v>3290.8462390700001</v>
      </c>
      <c r="K26" s="36"/>
      <c r="L26" s="20">
        <f t="shared" si="1"/>
        <v>5.1816338141579248</v>
      </c>
      <c r="M26" s="21"/>
      <c r="N26" s="20">
        <f t="shared" si="4"/>
        <v>39.788924535797086</v>
      </c>
      <c r="O26" s="34"/>
      <c r="P26" s="19">
        <f t="shared" si="2"/>
        <v>534141.57426878763</v>
      </c>
    </row>
    <row r="27" spans="1:16" ht="15" customHeight="1" x14ac:dyDescent="0.2">
      <c r="A27" s="6"/>
      <c r="B27" s="18" t="s">
        <v>30</v>
      </c>
      <c r="C27" s="18"/>
      <c r="D27" s="36">
        <v>3131</v>
      </c>
      <c r="E27" s="19"/>
      <c r="F27" s="20">
        <f t="shared" si="0"/>
        <v>9.0979013806087139E-2</v>
      </c>
      <c r="G27" s="21"/>
      <c r="H27" s="20">
        <f t="shared" si="3"/>
        <v>99.908149261373026</v>
      </c>
      <c r="I27" s="34"/>
      <c r="J27" s="35">
        <v>3324.3787278600003</v>
      </c>
      <c r="K27" s="36"/>
      <c r="L27" s="20">
        <f t="shared" si="1"/>
        <v>5.2344327191095701</v>
      </c>
      <c r="M27" s="21"/>
      <c r="N27" s="20">
        <f t="shared" si="4"/>
        <v>45.023357254906657</v>
      </c>
      <c r="O27" s="34"/>
      <c r="P27" s="19">
        <f t="shared" si="2"/>
        <v>1061762.6087064836</v>
      </c>
    </row>
    <row r="28" spans="1:16" ht="15" customHeight="1" x14ac:dyDescent="0.2">
      <c r="A28" s="6"/>
      <c r="B28" s="18" t="s">
        <v>31</v>
      </c>
      <c r="C28" s="18"/>
      <c r="D28" s="36">
        <v>1951</v>
      </c>
      <c r="E28" s="19"/>
      <c r="F28" s="20">
        <f t="shared" si="0"/>
        <v>5.6691170851381666E-2</v>
      </c>
      <c r="G28" s="21"/>
      <c r="H28" s="20">
        <f t="shared" si="3"/>
        <v>99.964840432224406</v>
      </c>
      <c r="I28" s="34"/>
      <c r="J28" s="35">
        <v>4862.2978635899999</v>
      </c>
      <c r="K28" s="36"/>
      <c r="L28" s="20">
        <f t="shared" si="1"/>
        <v>7.6559781874238633</v>
      </c>
      <c r="M28" s="21"/>
      <c r="N28" s="20">
        <f t="shared" si="4"/>
        <v>52.679335442330519</v>
      </c>
      <c r="O28" s="34"/>
      <c r="P28" s="19">
        <f t="shared" si="2"/>
        <v>2492208.0284930808</v>
      </c>
    </row>
    <row r="29" spans="1:16" ht="15" customHeight="1" x14ac:dyDescent="0.2">
      <c r="A29" s="6"/>
      <c r="B29" s="18" t="s">
        <v>32</v>
      </c>
      <c r="C29" s="18"/>
      <c r="D29" s="36">
        <v>623</v>
      </c>
      <c r="E29" s="19"/>
      <c r="F29" s="20">
        <f t="shared" si="0"/>
        <v>1.8102818780323309E-2</v>
      </c>
      <c r="G29" s="21"/>
      <c r="H29" s="20">
        <f t="shared" si="3"/>
        <v>99.982943251004727</v>
      </c>
      <c r="I29" s="34"/>
      <c r="J29" s="35">
        <v>4430.3876947799999</v>
      </c>
      <c r="K29" s="36"/>
      <c r="L29" s="20">
        <f t="shared" si="1"/>
        <v>6.9759098485223729</v>
      </c>
      <c r="M29" s="21"/>
      <c r="N29" s="20">
        <f t="shared" si="4"/>
        <v>59.655245290852889</v>
      </c>
      <c r="O29" s="34"/>
      <c r="P29" s="19">
        <f t="shared" si="2"/>
        <v>7111376.7171428567</v>
      </c>
    </row>
    <row r="30" spans="1:16" ht="15" customHeight="1" x14ac:dyDescent="0.2">
      <c r="A30" s="6"/>
      <c r="B30" s="18" t="s">
        <v>7</v>
      </c>
      <c r="C30" s="40"/>
      <c r="D30" s="43">
        <v>587</v>
      </c>
      <c r="E30" s="41"/>
      <c r="F30" s="20">
        <f t="shared" si="0"/>
        <v>1.7056748995264499E-2</v>
      </c>
      <c r="G30" s="47"/>
      <c r="H30" s="20">
        <f t="shared" si="3"/>
        <v>99.999999999999986</v>
      </c>
      <c r="I30" s="48"/>
      <c r="J30" s="52">
        <v>25622.880555169999</v>
      </c>
      <c r="K30" s="49"/>
      <c r="L30" s="42">
        <f t="shared" si="1"/>
        <v>40.344754709147104</v>
      </c>
      <c r="M30" s="47"/>
      <c r="N30" s="42">
        <f t="shared" si="4"/>
        <v>100</v>
      </c>
      <c r="O30" s="48"/>
      <c r="P30" s="41">
        <f t="shared" si="2"/>
        <v>43650563.126354344</v>
      </c>
    </row>
    <row r="31" spans="1:16" ht="15.95" customHeight="1" x14ac:dyDescent="0.2">
      <c r="A31" s="6"/>
      <c r="B31" s="44" t="s">
        <v>2</v>
      </c>
      <c r="C31" s="44"/>
      <c r="D31" s="46">
        <v>3441453</v>
      </c>
      <c r="E31" s="27"/>
      <c r="F31" s="28">
        <f t="shared" si="0"/>
        <v>100</v>
      </c>
      <c r="G31" s="45"/>
      <c r="H31" s="29"/>
      <c r="I31" s="29"/>
      <c r="J31" s="51">
        <v>63509.818661409998</v>
      </c>
      <c r="K31" s="46"/>
      <c r="L31" s="28">
        <f t="shared" si="1"/>
        <v>100</v>
      </c>
      <c r="M31" s="45"/>
      <c r="N31" s="29"/>
      <c r="O31" s="29"/>
      <c r="P31" s="50">
        <f t="shared" si="2"/>
        <v>18454.361765629226</v>
      </c>
    </row>
    <row r="33" spans="1:20" x14ac:dyDescent="0.2">
      <c r="A33" s="4"/>
      <c r="B33" s="3"/>
      <c r="C33" s="4"/>
      <c r="D33" s="14"/>
      <c r="E33" s="10"/>
      <c r="F33" s="14"/>
      <c r="G33" s="10"/>
      <c r="H33" s="15"/>
      <c r="I33" s="11"/>
      <c r="J33" s="14"/>
      <c r="K33" s="10"/>
      <c r="L33" s="14"/>
      <c r="M33" s="10"/>
      <c r="N33" s="12"/>
      <c r="O33" s="12"/>
      <c r="P33" s="12"/>
      <c r="Q33" s="12"/>
      <c r="R33" s="12"/>
      <c r="S33" s="12"/>
      <c r="T33" s="12"/>
    </row>
    <row r="34" spans="1:20" x14ac:dyDescent="0.2">
      <c r="A34" s="13"/>
      <c r="B34" s="3"/>
      <c r="C34" s="3"/>
      <c r="D34" s="14"/>
      <c r="E34" s="1"/>
      <c r="F34" s="14"/>
      <c r="G34" s="2"/>
      <c r="H34" s="15"/>
      <c r="I34" s="9"/>
      <c r="J34" s="14"/>
      <c r="K34" s="1"/>
      <c r="L34" s="14"/>
      <c r="M34" s="2"/>
      <c r="N34" s="3"/>
      <c r="O34" s="3"/>
      <c r="P34" s="3"/>
      <c r="Q34" s="3"/>
      <c r="R34" s="3"/>
      <c r="S34" s="3"/>
      <c r="T34" s="3"/>
    </row>
    <row r="35" spans="1:20" x14ac:dyDescent="0.2">
      <c r="A35" s="8"/>
      <c r="B35" s="3"/>
      <c r="C35" s="3"/>
      <c r="D35" s="14"/>
      <c r="E35" s="1"/>
      <c r="F35" s="14"/>
      <c r="G35" s="2"/>
      <c r="H35" s="15"/>
      <c r="I35" s="9"/>
      <c r="J35" s="14"/>
      <c r="K35" s="1"/>
      <c r="L35" s="14"/>
      <c r="M35" s="2"/>
      <c r="N35" s="3"/>
      <c r="O35" s="3"/>
      <c r="P35" s="3"/>
      <c r="Q35" s="3"/>
      <c r="R35" s="3"/>
      <c r="S35" s="3"/>
      <c r="T35" s="3"/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C_V.215</vt:lpstr>
      <vt:lpstr>C_V.215!Área_de_impresión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Ejer. 2018</dc:title>
  <dc:creator>BURPINAN</dc:creator>
  <cp:lastModifiedBy>D.G.de Tributos</cp:lastModifiedBy>
  <cp:lastPrinted>2021-01-15T09:31:54Z</cp:lastPrinted>
  <dcterms:created xsi:type="dcterms:W3CDTF">2002-03-05T10:46:21Z</dcterms:created>
  <dcterms:modified xsi:type="dcterms:W3CDTF">2021-01-15T09:32:02Z</dcterms:modified>
</cp:coreProperties>
</file>