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4_IVA\"/>
    </mc:Choice>
  </mc:AlternateContent>
  <bookViews>
    <workbookView showSheetTabs="0" xWindow="-15" yWindow="-15" windowWidth="12120" windowHeight="6390" tabRatio="874" autoFilterDateGrouping="0"/>
  </bookViews>
  <sheets>
    <sheet name="C_V.216" sheetId="36" r:id="rId1"/>
  </sheets>
  <definedNames>
    <definedName name="_xlnm.Print_Area" localSheetId="0">'C_V.216'!$B$2:$P$31</definedName>
  </definedNames>
  <calcPr calcId="162913"/>
</workbook>
</file>

<file path=xl/calcChain.xml><?xml version="1.0" encoding="utf-8"?>
<calcChain xmlns="http://schemas.openxmlformats.org/spreadsheetml/2006/main">
  <c r="P31" i="36" l="1"/>
  <c r="L31" i="36"/>
  <c r="F31" i="36"/>
  <c r="P30" i="36"/>
  <c r="L30" i="36"/>
  <c r="F30" i="36"/>
  <c r="P29" i="36"/>
  <c r="L29" i="36"/>
  <c r="F29" i="36"/>
  <c r="P28" i="36"/>
  <c r="L28" i="36"/>
  <c r="F28" i="36"/>
  <c r="P27" i="36"/>
  <c r="L27" i="36"/>
  <c r="F27" i="36"/>
  <c r="P26" i="36"/>
  <c r="L26" i="36"/>
  <c r="F26" i="36"/>
  <c r="P25" i="36"/>
  <c r="L25" i="36"/>
  <c r="F25" i="36"/>
  <c r="P24" i="36"/>
  <c r="L24" i="36"/>
  <c r="F24" i="36"/>
  <c r="P23" i="36"/>
  <c r="L23" i="36"/>
  <c r="F23" i="36"/>
  <c r="P22" i="36"/>
  <c r="L22" i="36"/>
  <c r="F22" i="36"/>
  <c r="P21" i="36"/>
  <c r="L21" i="36"/>
  <c r="F21" i="36"/>
  <c r="P20" i="36"/>
  <c r="L20" i="36"/>
  <c r="F20" i="36"/>
  <c r="P19" i="36"/>
  <c r="L19" i="36"/>
  <c r="F19" i="36"/>
  <c r="P18" i="36"/>
  <c r="L18" i="36"/>
  <c r="F18" i="36"/>
  <c r="P17" i="36"/>
  <c r="L17" i="36"/>
  <c r="F17" i="36"/>
  <c r="P16" i="36"/>
  <c r="L16" i="36"/>
  <c r="F16" i="36"/>
  <c r="P15" i="36"/>
  <c r="L15" i="36"/>
  <c r="F15" i="36"/>
  <c r="P14" i="36"/>
  <c r="L14" i="36"/>
  <c r="F14" i="36"/>
  <c r="P13" i="36"/>
  <c r="L13" i="36"/>
  <c r="N13" i="36" s="1"/>
  <c r="F13" i="36"/>
  <c r="H13" i="36" s="1"/>
  <c r="N14" i="36" l="1"/>
  <c r="N15" i="36" s="1"/>
  <c r="N16" i="36" s="1"/>
  <c r="N17" i="36" s="1"/>
  <c r="N18" i="36" s="1"/>
  <c r="N19" i="36" s="1"/>
  <c r="N20" i="36" s="1"/>
  <c r="N21" i="36" s="1"/>
  <c r="N22" i="36" s="1"/>
  <c r="N23" i="36" s="1"/>
  <c r="N24" i="36" s="1"/>
  <c r="N25" i="36" s="1"/>
  <c r="N26" i="36" s="1"/>
  <c r="N27" i="36" s="1"/>
  <c r="N28" i="36" s="1"/>
  <c r="N29" i="36" s="1"/>
  <c r="N30" i="36" s="1"/>
  <c r="H14" i="36"/>
  <c r="H15" i="36" s="1"/>
  <c r="H16" i="36" s="1"/>
  <c r="H17" i="36" s="1"/>
  <c r="H18" i="36" s="1"/>
  <c r="H19" i="36" s="1"/>
  <c r="H20" i="36" s="1"/>
  <c r="H21" i="36" s="1"/>
  <c r="H22" i="36" s="1"/>
  <c r="H23" i="36" s="1"/>
  <c r="H24" i="36" s="1"/>
  <c r="H25" i="36" s="1"/>
  <c r="H26" i="36" s="1"/>
  <c r="H27" i="36" s="1"/>
  <c r="H28" i="36" s="1"/>
  <c r="H29" i="36" s="1"/>
  <c r="H30" i="36" s="1"/>
</calcChain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<sst xmlns="http://schemas.openxmlformats.org/spreadsheetml/2006/main" count="37" uniqueCount="35">
  <si>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</si>
  <si>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</si>
  <si>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</si>
  <si>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</si>
  <si>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</si>
  <si>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</si>
  <si>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</si>
  <si>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</si>
  <si>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</si>
  <si>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</si>
  <si>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</si>
  <si>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</si>
  <si>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</si>
  <si>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</si>
  <si>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</si>
  <si>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</si>
  <si>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</si>
  <si>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r>
      <t>Cuadro V.216.</t>
    </r>
    <r>
      <rPr>
        <b/>
        <sz val="14"/>
        <rFont val="Times New Roman"/>
        <family val="1"/>
      </rPr>
      <t xml:space="preserve">  Resultado positivo de la liquidación (AGE).</t>
    </r>
  </si>
  <si>
    <t>% sobre declarantes partida</t>
  </si>
  <si>
    <t>Ejercicio 2018</t>
  </si>
  <si>
    <t xml:space="preserve"> 300  -  600 </t>
  </si>
  <si>
    <t xml:space="preserve"> 3  -  9  </t>
  </si>
  <si>
    <t xml:space="preserve">15  -  30 </t>
  </si>
  <si>
    <t>30  -  60</t>
  </si>
  <si>
    <t xml:space="preserve">150  -  300 </t>
  </si>
  <si>
    <t xml:space="preserve">  600  -  1.500</t>
  </si>
  <si>
    <t>1.500  -  3.000</t>
  </si>
  <si>
    <t>3.000  -  6.000</t>
  </si>
  <si>
    <t xml:space="preserve"> 6.000  -  15.000</t>
  </si>
  <si>
    <t>15.000  -  30.000</t>
  </si>
  <si>
    <t>30.000  -  60.000</t>
  </si>
  <si>
    <t xml:space="preserve"> 60.000  -  150.000</t>
  </si>
  <si>
    <t>150.000  -  300.000</t>
  </si>
  <si>
    <t xml:space="preserve">  60  -  150 </t>
  </si>
  <si>
    <t xml:space="preserve"> 9  - 15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</si>
</sst>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3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2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2"/>
    </xf>
    <xf numFmtId="0" fontId="0" fillId="5" borderId="0" xfId="0" applyFill="1"/>
    <xf numFmtId="0" fontId="9" fillId="6" borderId="0" xfId="0" applyFont="1" applyFill="1" applyBorder="1" applyAlignment="1">
      <alignment horizontal="center" vertical="top" wrapText="1"/>
    </xf>
    <xf numFmtId="0" fontId="7" fillId="6" borderId="0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wrapText="1"/>
    </xf>
    <xf numFmtId="0" fontId="9" fillId="6" borderId="0" xfId="0" applyFont="1" applyFill="1" applyBorder="1" applyAlignment="1">
      <alignment horizontal="center" vertical="top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 indent="2"/>
    </xf>
    <xf numFmtId="165" fontId="8" fillId="0" borderId="6" xfId="0" applyNumberFormat="1" applyFont="1" applyFill="1" applyBorder="1" applyAlignment="1">
      <alignment horizontal="right" vertical="center" indent="3"/>
    </xf>
    <xf numFmtId="10" fontId="8" fillId="0" borderId="6" xfId="0" applyNumberFormat="1" applyFont="1" applyBorder="1" applyAlignment="1">
      <alignment horizontal="right" vertical="center" indent="2"/>
    </xf>
    <xf numFmtId="10" fontId="8" fillId="0" borderId="6" xfId="0" applyNumberFormat="1" applyFont="1" applyBorder="1" applyAlignment="1" applyProtection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1" fontId="8" fillId="0" borderId="0" xfId="0" quotePrefix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R31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>
      <c r="A1" s="42"/>
    </row>
    <row r="2" spans="1:16" ht="30" customHeight="1" x14ac:dyDescent="0.2">
      <c r="A2" s="2"/>
      <c r="B2" s="55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7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8" t="s">
        <v>17</v>
      </c>
      <c r="C4" s="58"/>
      <c r="D4" s="59"/>
      <c r="E4" s="58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</row>
    <row r="5" spans="1:16" ht="18" customHeight="1" x14ac:dyDescent="0.2">
      <c r="A5" s="2"/>
      <c r="B5" s="59" t="s">
        <v>19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62" t="s">
        <v>13</v>
      </c>
      <c r="C7" s="4"/>
      <c r="D7" s="60" t="s">
        <v>3</v>
      </c>
      <c r="E7" s="60"/>
      <c r="F7" s="60"/>
      <c r="G7" s="60"/>
      <c r="H7" s="60"/>
      <c r="I7" s="5"/>
      <c r="J7" s="60" t="s">
        <v>4</v>
      </c>
      <c r="K7" s="60"/>
      <c r="L7" s="60"/>
      <c r="M7" s="60"/>
      <c r="N7" s="60"/>
      <c r="O7" s="60"/>
      <c r="P7" s="60"/>
    </row>
    <row r="8" spans="1:16" s="1" customFormat="1" ht="3.95" customHeight="1" x14ac:dyDescent="0.2">
      <c r="A8" s="3"/>
      <c r="B8" s="62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62"/>
      <c r="C9" s="4"/>
      <c r="D9" s="62" t="s">
        <v>1</v>
      </c>
      <c r="E9" s="4"/>
      <c r="F9" s="61" t="s">
        <v>18</v>
      </c>
      <c r="G9" s="61"/>
      <c r="H9" s="61"/>
      <c r="I9" s="4"/>
      <c r="J9" s="45" t="s">
        <v>12</v>
      </c>
      <c r="K9" s="18"/>
      <c r="L9" s="61" t="s">
        <v>16</v>
      </c>
      <c r="M9" s="61"/>
      <c r="N9" s="61"/>
      <c r="O9" s="4"/>
      <c r="P9" s="45" t="s">
        <v>9</v>
      </c>
    </row>
    <row r="10" spans="1:16" s="1" customFormat="1" ht="3.95" customHeight="1" x14ac:dyDescent="0.25">
      <c r="A10" s="3"/>
      <c r="B10" s="62"/>
      <c r="C10" s="4"/>
      <c r="D10" s="62"/>
      <c r="E10" s="4"/>
      <c r="F10" s="4"/>
      <c r="G10" s="4"/>
      <c r="H10" s="4"/>
      <c r="I10" s="4"/>
      <c r="J10" s="45"/>
      <c r="K10" s="18"/>
      <c r="L10" s="4"/>
      <c r="M10" s="4"/>
      <c r="N10" s="4"/>
      <c r="O10" s="4"/>
      <c r="P10" s="45"/>
    </row>
    <row r="11" spans="1:16" ht="15.95" customHeight="1" x14ac:dyDescent="0.2">
      <c r="A11" s="2"/>
      <c r="B11" s="43" t="s">
        <v>14</v>
      </c>
      <c r="C11" s="4"/>
      <c r="D11" s="62"/>
      <c r="E11" s="4"/>
      <c r="F11" s="44" t="s">
        <v>8</v>
      </c>
      <c r="G11" s="5"/>
      <c r="H11" s="44" t="s">
        <v>11</v>
      </c>
      <c r="I11" s="5"/>
      <c r="J11" s="43" t="s">
        <v>15</v>
      </c>
      <c r="K11" s="19"/>
      <c r="L11" s="44" t="s">
        <v>8</v>
      </c>
      <c r="M11" s="5"/>
      <c r="N11" s="44" t="s">
        <v>11</v>
      </c>
      <c r="O11" s="5"/>
      <c r="P11" s="46" t="s">
        <v>10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9"/>
      <c r="K12" s="19"/>
      <c r="L12" s="5"/>
      <c r="M12" s="5"/>
      <c r="N12" s="5"/>
      <c r="O12" s="5"/>
      <c r="P12" s="20"/>
    </row>
    <row r="13" spans="1:16" s="1" customFormat="1" ht="15" customHeight="1" x14ac:dyDescent="0.2">
      <c r="A13" s="3"/>
      <c r="B13" s="6" t="s">
        <v>5</v>
      </c>
      <c r="C13" s="4"/>
      <c r="D13" s="24">
        <v>171819</v>
      </c>
      <c r="E13" s="4"/>
      <c r="F13" s="8">
        <f t="shared" ref="F13:F31" si="0">+D13/D$31*100</f>
        <v>6.5048409897471116</v>
      </c>
      <c r="G13" s="9"/>
      <c r="H13" s="8">
        <f>+F13</f>
        <v>6.5048409897471116</v>
      </c>
      <c r="I13" s="22"/>
      <c r="J13" s="23">
        <v>270.29230488000002</v>
      </c>
      <c r="K13" s="24"/>
      <c r="L13" s="8">
        <f t="shared" ref="L13:L31" si="1">+J13/J$31*100</f>
        <v>0.29658382409745782</v>
      </c>
      <c r="M13" s="9"/>
      <c r="N13" s="8">
        <f>+L13</f>
        <v>0.29658382409745782</v>
      </c>
      <c r="O13" s="22"/>
      <c r="P13" s="7">
        <f t="shared" ref="P13:P31" si="2">(J13/D13)*1000000</f>
        <v>1573.1223257032111</v>
      </c>
    </row>
    <row r="14" spans="1:16" ht="15" customHeight="1" x14ac:dyDescent="0.2">
      <c r="A14" s="2"/>
      <c r="B14" s="21" t="s">
        <v>6</v>
      </c>
      <c r="C14" s="21"/>
      <c r="D14" s="24">
        <v>272311</v>
      </c>
      <c r="E14" s="7"/>
      <c r="F14" s="8">
        <f t="shared" si="0"/>
        <v>10.309335723982946</v>
      </c>
      <c r="G14" s="9"/>
      <c r="H14" s="8">
        <f t="shared" ref="H14:H30" si="3">+H13+F14</f>
        <v>16.814176713730056</v>
      </c>
      <c r="I14" s="22"/>
      <c r="J14" s="23">
        <v>115.51770756000001</v>
      </c>
      <c r="K14" s="24"/>
      <c r="L14" s="8">
        <f t="shared" si="1"/>
        <v>0.12675419477564154</v>
      </c>
      <c r="M14" s="9"/>
      <c r="N14" s="8">
        <f t="shared" ref="N14:N30" si="4">+N13+L14</f>
        <v>0.42333801887309935</v>
      </c>
      <c r="O14" s="22"/>
      <c r="P14" s="7">
        <f t="shared" si="2"/>
        <v>424.21241727289754</v>
      </c>
    </row>
    <row r="15" spans="1:16" ht="15" customHeight="1" x14ac:dyDescent="0.2">
      <c r="A15" s="2"/>
      <c r="B15" s="6" t="s">
        <v>21</v>
      </c>
      <c r="C15" s="6"/>
      <c r="D15" s="24">
        <v>454011</v>
      </c>
      <c r="E15" s="7"/>
      <c r="F15" s="8">
        <f t="shared" si="0"/>
        <v>17.188258356736309</v>
      </c>
      <c r="G15" s="9"/>
      <c r="H15" s="8">
        <f t="shared" si="3"/>
        <v>34.002435070466362</v>
      </c>
      <c r="I15" s="22"/>
      <c r="J15" s="23">
        <v>446.66406572000005</v>
      </c>
      <c r="K15" s="24"/>
      <c r="L15" s="8">
        <f t="shared" si="1"/>
        <v>0.49011138795449311</v>
      </c>
      <c r="M15" s="9"/>
      <c r="N15" s="8">
        <f t="shared" si="4"/>
        <v>0.91344940682759246</v>
      </c>
      <c r="O15" s="22"/>
      <c r="P15" s="7">
        <f t="shared" si="2"/>
        <v>983.81771745618505</v>
      </c>
    </row>
    <row r="16" spans="1:16" ht="15" customHeight="1" x14ac:dyDescent="0.2">
      <c r="A16" s="2"/>
      <c r="B16" s="54" t="s">
        <v>34</v>
      </c>
      <c r="C16" s="6"/>
      <c r="D16" s="24">
        <v>263330</v>
      </c>
      <c r="E16" s="7"/>
      <c r="F16" s="8">
        <f t="shared" si="0"/>
        <v>9.9693268953381562</v>
      </c>
      <c r="G16" s="9"/>
      <c r="H16" s="8">
        <f t="shared" si="3"/>
        <v>43.971761965804518</v>
      </c>
      <c r="I16" s="22"/>
      <c r="J16" s="23">
        <v>477.73682661999999</v>
      </c>
      <c r="K16" s="24"/>
      <c r="L16" s="8">
        <f t="shared" si="1"/>
        <v>0.52420661777274258</v>
      </c>
      <c r="M16" s="9"/>
      <c r="N16" s="8">
        <f t="shared" si="4"/>
        <v>1.4376560246003351</v>
      </c>
      <c r="O16" s="22"/>
      <c r="P16" s="7">
        <f t="shared" si="2"/>
        <v>1814.2134455626021</v>
      </c>
    </row>
    <row r="17" spans="1:18" ht="15" customHeight="1" x14ac:dyDescent="0.2">
      <c r="A17" s="2"/>
      <c r="B17" s="10" t="s">
        <v>22</v>
      </c>
      <c r="C17" s="6"/>
      <c r="D17" s="24">
        <v>363695</v>
      </c>
      <c r="E17" s="7"/>
      <c r="F17" s="8">
        <f t="shared" si="0"/>
        <v>13.769013576880763</v>
      </c>
      <c r="G17" s="9"/>
      <c r="H17" s="8">
        <f t="shared" si="3"/>
        <v>57.740775542685284</v>
      </c>
      <c r="I17" s="22"/>
      <c r="J17" s="23">
        <v>1103.0671708499999</v>
      </c>
      <c r="K17" s="24"/>
      <c r="L17" s="8">
        <f t="shared" si="1"/>
        <v>1.2103632765731172</v>
      </c>
      <c r="M17" s="9"/>
      <c r="N17" s="8">
        <f t="shared" si="4"/>
        <v>2.6480193011734521</v>
      </c>
      <c r="O17" s="22"/>
      <c r="P17" s="7">
        <f t="shared" si="2"/>
        <v>3032.9456573502521</v>
      </c>
    </row>
    <row r="18" spans="1:18" ht="15" customHeight="1" x14ac:dyDescent="0.2">
      <c r="A18" s="2"/>
      <c r="B18" s="11" t="s">
        <v>23</v>
      </c>
      <c r="C18" s="47"/>
      <c r="D18" s="53">
        <v>329924</v>
      </c>
      <c r="E18" s="48"/>
      <c r="F18" s="49">
        <f t="shared" si="0"/>
        <v>12.490488005990757</v>
      </c>
      <c r="G18" s="50"/>
      <c r="H18" s="49">
        <f t="shared" si="3"/>
        <v>70.23126354867604</v>
      </c>
      <c r="I18" s="51"/>
      <c r="J18" s="52">
        <v>1775.34650179</v>
      </c>
      <c r="K18" s="53"/>
      <c r="L18" s="49">
        <f t="shared" si="1"/>
        <v>1.9480356824538037</v>
      </c>
      <c r="M18" s="50"/>
      <c r="N18" s="49">
        <f t="shared" si="4"/>
        <v>4.5960549836272557</v>
      </c>
      <c r="O18" s="51"/>
      <c r="P18" s="48">
        <f t="shared" si="2"/>
        <v>5381.0771625889602</v>
      </c>
    </row>
    <row r="19" spans="1:18" ht="15" customHeight="1" x14ac:dyDescent="0.2">
      <c r="A19" s="2"/>
      <c r="B19" s="6" t="s">
        <v>33</v>
      </c>
      <c r="C19" s="6"/>
      <c r="D19" s="24">
        <v>327325</v>
      </c>
      <c r="E19" s="7"/>
      <c r="F19" s="8">
        <f t="shared" si="0"/>
        <v>12.392093289851374</v>
      </c>
      <c r="G19" s="9"/>
      <c r="H19" s="8">
        <f t="shared" si="3"/>
        <v>82.623356838527414</v>
      </c>
      <c r="I19" s="22"/>
      <c r="J19" s="23">
        <v>3094.3838590800001</v>
      </c>
      <c r="K19" s="24"/>
      <c r="L19" s="8">
        <f t="shared" si="1"/>
        <v>3.3953767146972256</v>
      </c>
      <c r="M19" s="9"/>
      <c r="N19" s="8">
        <f t="shared" si="4"/>
        <v>7.9914316983244813</v>
      </c>
      <c r="O19" s="22"/>
      <c r="P19" s="7">
        <f t="shared" si="2"/>
        <v>9453.551849324067</v>
      </c>
    </row>
    <row r="20" spans="1:18" ht="15" customHeight="1" x14ac:dyDescent="0.2">
      <c r="A20" s="2"/>
      <c r="B20" s="6" t="s">
        <v>24</v>
      </c>
      <c r="C20" s="6"/>
      <c r="D20" s="24">
        <v>172184</v>
      </c>
      <c r="E20" s="7"/>
      <c r="F20" s="8">
        <f t="shared" si="0"/>
        <v>6.5186594089048162</v>
      </c>
      <c r="G20" s="9"/>
      <c r="H20" s="8">
        <f t="shared" si="3"/>
        <v>89.142016247432224</v>
      </c>
      <c r="I20" s="22"/>
      <c r="J20" s="23">
        <v>2957.0331458400001</v>
      </c>
      <c r="K20" s="24"/>
      <c r="L20" s="8">
        <f t="shared" si="1"/>
        <v>3.2446658026965389</v>
      </c>
      <c r="M20" s="9"/>
      <c r="N20" s="8">
        <f t="shared" si="4"/>
        <v>11.236097501021021</v>
      </c>
      <c r="O20" s="22"/>
      <c r="P20" s="7">
        <f t="shared" si="2"/>
        <v>17173.681328346418</v>
      </c>
    </row>
    <row r="21" spans="1:18" ht="15" customHeight="1" x14ac:dyDescent="0.2">
      <c r="A21" s="2"/>
      <c r="B21" s="6" t="s">
        <v>20</v>
      </c>
      <c r="C21" s="6"/>
      <c r="D21" s="24">
        <v>120403</v>
      </c>
      <c r="E21" s="7"/>
      <c r="F21" s="8">
        <f t="shared" si="0"/>
        <v>4.5582989639592908</v>
      </c>
      <c r="G21" s="9"/>
      <c r="H21" s="8">
        <f t="shared" si="3"/>
        <v>93.700315211391512</v>
      </c>
      <c r="I21" s="22"/>
      <c r="J21" s="23">
        <v>3737.1662171200001</v>
      </c>
      <c r="K21" s="24"/>
      <c r="L21" s="8">
        <f t="shared" si="1"/>
        <v>4.1006829567469998</v>
      </c>
      <c r="M21" s="9"/>
      <c r="N21" s="8">
        <f t="shared" si="4"/>
        <v>15.336780457768022</v>
      </c>
      <c r="O21" s="22"/>
      <c r="P21" s="7">
        <f t="shared" si="2"/>
        <v>31038.81312857653</v>
      </c>
    </row>
    <row r="22" spans="1:18" ht="15" customHeight="1" x14ac:dyDescent="0.2">
      <c r="A22" s="2"/>
      <c r="B22" s="6" t="s">
        <v>25</v>
      </c>
      <c r="C22" s="6"/>
      <c r="D22" s="24">
        <v>89980</v>
      </c>
      <c r="E22" s="7"/>
      <c r="F22" s="8">
        <f t="shared" si="0"/>
        <v>3.4065242624939334</v>
      </c>
      <c r="G22" s="9"/>
      <c r="H22" s="8">
        <f t="shared" si="3"/>
        <v>97.106839473885444</v>
      </c>
      <c r="I22" s="22"/>
      <c r="J22" s="23">
        <v>5797.2233012700008</v>
      </c>
      <c r="K22" s="24"/>
      <c r="L22" s="8">
        <f t="shared" si="1"/>
        <v>6.3611232165890925</v>
      </c>
      <c r="M22" s="9"/>
      <c r="N22" s="8">
        <f t="shared" si="4"/>
        <v>21.697903674357114</v>
      </c>
      <c r="O22" s="22"/>
      <c r="P22" s="7">
        <f t="shared" si="2"/>
        <v>64427.909549566575</v>
      </c>
    </row>
    <row r="23" spans="1:18" ht="15" customHeight="1" x14ac:dyDescent="0.2">
      <c r="A23" s="2"/>
      <c r="B23" s="6" t="s">
        <v>26</v>
      </c>
      <c r="C23" s="6"/>
      <c r="D23" s="24">
        <v>35476</v>
      </c>
      <c r="E23" s="7"/>
      <c r="F23" s="8">
        <f t="shared" si="0"/>
        <v>1.3430746247636671</v>
      </c>
      <c r="G23" s="9"/>
      <c r="H23" s="8">
        <f t="shared" si="3"/>
        <v>98.449914098649117</v>
      </c>
      <c r="I23" s="22"/>
      <c r="J23" s="23">
        <v>4668.6281501399999</v>
      </c>
      <c r="K23" s="24"/>
      <c r="L23" s="8">
        <f t="shared" si="1"/>
        <v>5.1227488354590465</v>
      </c>
      <c r="M23" s="9"/>
      <c r="N23" s="8">
        <f t="shared" si="4"/>
        <v>26.82065250981616</v>
      </c>
      <c r="O23" s="22"/>
      <c r="P23" s="7">
        <f t="shared" si="2"/>
        <v>131599.62087439394</v>
      </c>
    </row>
    <row r="24" spans="1:18" ht="15" customHeight="1" x14ac:dyDescent="0.2">
      <c r="A24" s="2"/>
      <c r="B24" s="11" t="s">
        <v>27</v>
      </c>
      <c r="C24" s="11"/>
      <c r="D24" s="27">
        <v>20371</v>
      </c>
      <c r="E24" s="12"/>
      <c r="F24" s="13">
        <f t="shared" si="0"/>
        <v>0.77121922373042806</v>
      </c>
      <c r="G24" s="14"/>
      <c r="H24" s="13">
        <f t="shared" si="3"/>
        <v>99.221133322379544</v>
      </c>
      <c r="I24" s="25"/>
      <c r="J24" s="26">
        <v>5046.5481008799998</v>
      </c>
      <c r="K24" s="27"/>
      <c r="L24" s="13">
        <f t="shared" si="1"/>
        <v>5.5374293208800189</v>
      </c>
      <c r="M24" s="14"/>
      <c r="N24" s="13">
        <f t="shared" si="4"/>
        <v>32.358081830696179</v>
      </c>
      <c r="O24" s="25"/>
      <c r="P24" s="12">
        <f t="shared" si="2"/>
        <v>247731.97687300574</v>
      </c>
    </row>
    <row r="25" spans="1:18" ht="15" customHeight="1" x14ac:dyDescent="0.2">
      <c r="A25" s="2"/>
      <c r="B25" s="6" t="s">
        <v>28</v>
      </c>
      <c r="C25" s="6"/>
      <c r="D25" s="24">
        <v>11767</v>
      </c>
      <c r="E25" s="7"/>
      <c r="F25" s="8">
        <f t="shared" si="0"/>
        <v>0.44548311843483118</v>
      </c>
      <c r="G25" s="9"/>
      <c r="H25" s="8">
        <f t="shared" si="3"/>
        <v>99.66661644081438</v>
      </c>
      <c r="I25" s="22"/>
      <c r="J25" s="23">
        <v>6734.0722237500004</v>
      </c>
      <c r="K25" s="24"/>
      <c r="L25" s="8">
        <f t="shared" si="1"/>
        <v>7.3891000809473226</v>
      </c>
      <c r="M25" s="9"/>
      <c r="N25" s="8">
        <f t="shared" si="4"/>
        <v>39.747181911643501</v>
      </c>
      <c r="O25" s="22"/>
      <c r="P25" s="7">
        <f t="shared" si="2"/>
        <v>572284.54353276116</v>
      </c>
    </row>
    <row r="26" spans="1:18" ht="15" customHeight="1" x14ac:dyDescent="0.2">
      <c r="A26" s="2"/>
      <c r="B26" s="6" t="s">
        <v>29</v>
      </c>
      <c r="C26" s="6"/>
      <c r="D26" s="24">
        <v>4297</v>
      </c>
      <c r="E26" s="7"/>
      <c r="F26" s="8">
        <f t="shared" si="0"/>
        <v>0.16267875923467917</v>
      </c>
      <c r="G26" s="9"/>
      <c r="H26" s="8">
        <f t="shared" si="3"/>
        <v>99.82929520004906</v>
      </c>
      <c r="I26" s="22"/>
      <c r="J26" s="23">
        <v>5636.0524098000005</v>
      </c>
      <c r="K26" s="24"/>
      <c r="L26" s="8">
        <f t="shared" si="1"/>
        <v>6.1842751211666549</v>
      </c>
      <c r="M26" s="9"/>
      <c r="N26" s="8">
        <f t="shared" si="4"/>
        <v>45.931457032810158</v>
      </c>
      <c r="O26" s="22"/>
      <c r="P26" s="7">
        <f t="shared" si="2"/>
        <v>1311624.9499185479</v>
      </c>
    </row>
    <row r="27" spans="1:18" ht="15" customHeight="1" x14ac:dyDescent="0.2">
      <c r="A27" s="2"/>
      <c r="B27" s="6" t="s">
        <v>30</v>
      </c>
      <c r="C27" s="6"/>
      <c r="D27" s="24">
        <v>2208</v>
      </c>
      <c r="E27" s="7"/>
      <c r="F27" s="8">
        <f t="shared" si="0"/>
        <v>8.3591971233458587E-2</v>
      </c>
      <c r="G27" s="9"/>
      <c r="H27" s="8">
        <f t="shared" si="3"/>
        <v>99.91288717128252</v>
      </c>
      <c r="I27" s="22"/>
      <c r="J27" s="23">
        <v>5715.6293838399997</v>
      </c>
      <c r="K27" s="24"/>
      <c r="L27" s="8">
        <f t="shared" si="1"/>
        <v>6.271592602444434</v>
      </c>
      <c r="M27" s="9"/>
      <c r="N27" s="8">
        <f t="shared" si="4"/>
        <v>52.203049635254594</v>
      </c>
      <c r="O27" s="22"/>
      <c r="P27" s="7">
        <f t="shared" si="2"/>
        <v>2588600.2644202895</v>
      </c>
    </row>
    <row r="28" spans="1:18" ht="15" customHeight="1" x14ac:dyDescent="0.2">
      <c r="A28" s="2"/>
      <c r="B28" s="6" t="s">
        <v>31</v>
      </c>
      <c r="C28" s="6"/>
      <c r="D28" s="24">
        <v>1387</v>
      </c>
      <c r="E28" s="7"/>
      <c r="F28" s="8">
        <f t="shared" si="0"/>
        <v>5.2509992799278558E-2</v>
      </c>
      <c r="G28" s="9"/>
      <c r="H28" s="8">
        <f t="shared" si="3"/>
        <v>99.965397164081793</v>
      </c>
      <c r="I28" s="22"/>
      <c r="J28" s="23">
        <v>7899.4325873799999</v>
      </c>
      <c r="K28" s="24"/>
      <c r="L28" s="8">
        <f t="shared" si="1"/>
        <v>8.6678158521951758</v>
      </c>
      <c r="M28" s="9"/>
      <c r="N28" s="8">
        <f t="shared" si="4"/>
        <v>60.87086548744977</v>
      </c>
      <c r="O28" s="22"/>
      <c r="P28" s="7">
        <f t="shared" si="2"/>
        <v>5695337.1213987023</v>
      </c>
      <c r="Q28" s="22"/>
      <c r="R28" s="7"/>
    </row>
    <row r="29" spans="1:18" ht="15" customHeight="1" x14ac:dyDescent="0.2">
      <c r="A29" s="2"/>
      <c r="B29" s="6" t="s">
        <v>32</v>
      </c>
      <c r="C29" s="6"/>
      <c r="D29" s="24">
        <v>456</v>
      </c>
      <c r="E29" s="7"/>
      <c r="F29" s="8">
        <f t="shared" si="0"/>
        <v>1.7263559276475146E-2</v>
      </c>
      <c r="G29" s="9"/>
      <c r="H29" s="8">
        <f t="shared" si="3"/>
        <v>99.982660723358265</v>
      </c>
      <c r="I29" s="22"/>
      <c r="J29" s="23">
        <v>6085.1153743500008</v>
      </c>
      <c r="K29" s="24"/>
      <c r="L29" s="8">
        <f t="shared" si="1"/>
        <v>6.6770187504975365</v>
      </c>
      <c r="M29" s="9"/>
      <c r="N29" s="8">
        <f t="shared" si="4"/>
        <v>67.547884237947301</v>
      </c>
      <c r="O29" s="22"/>
      <c r="P29" s="7">
        <f t="shared" si="2"/>
        <v>13344551.259539476</v>
      </c>
      <c r="Q29" s="22"/>
      <c r="R29" s="7"/>
    </row>
    <row r="30" spans="1:18" ht="15" customHeight="1" x14ac:dyDescent="0.2">
      <c r="A30" s="2"/>
      <c r="B30" s="6" t="s">
        <v>7</v>
      </c>
      <c r="C30" s="28"/>
      <c r="D30" s="31">
        <v>458</v>
      </c>
      <c r="E30" s="29"/>
      <c r="F30" s="8">
        <f t="shared" si="0"/>
        <v>1.7339276641722842E-2</v>
      </c>
      <c r="G30" s="35"/>
      <c r="H30" s="8">
        <f t="shared" si="3"/>
        <v>99.999999999999986</v>
      </c>
      <c r="I30" s="36"/>
      <c r="J30" s="40">
        <v>29575.305376990003</v>
      </c>
      <c r="K30" s="37"/>
      <c r="L30" s="30">
        <f t="shared" si="1"/>
        <v>32.452115762052699</v>
      </c>
      <c r="M30" s="35"/>
      <c r="N30" s="30">
        <f t="shared" si="4"/>
        <v>100</v>
      </c>
      <c r="O30" s="36"/>
      <c r="P30" s="29">
        <f t="shared" si="2"/>
        <v>64574902.569847167</v>
      </c>
      <c r="Q30" s="41"/>
      <c r="R30" s="7"/>
    </row>
    <row r="31" spans="1:18" ht="15.95" customHeight="1" x14ac:dyDescent="0.2">
      <c r="A31" s="2"/>
      <c r="B31" s="32" t="s">
        <v>2</v>
      </c>
      <c r="C31" s="32"/>
      <c r="D31" s="34">
        <v>2641402</v>
      </c>
      <c r="E31" s="15"/>
      <c r="F31" s="16">
        <f t="shared" si="0"/>
        <v>100</v>
      </c>
      <c r="G31" s="33"/>
      <c r="H31" s="17"/>
      <c r="I31" s="17"/>
      <c r="J31" s="39">
        <v>91135.21470786001</v>
      </c>
      <c r="K31" s="34"/>
      <c r="L31" s="16">
        <f t="shared" si="1"/>
        <v>100</v>
      </c>
      <c r="M31" s="33"/>
      <c r="N31" s="17"/>
      <c r="O31" s="17"/>
      <c r="P31" s="38">
        <f t="shared" si="2"/>
        <v>34502.591694812072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C_V.216</vt:lpstr>
      <vt:lpstr>C_V.216!Área_de_impresión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Ejer. 2018</dc:title>
  <dc:creator>BURPINAN</dc:creator>
  <cp:lastModifiedBy>D.G.de Tributos</cp:lastModifiedBy>
  <cp:lastPrinted>2021-01-15T09:32:13Z</cp:lastPrinted>
  <dcterms:created xsi:type="dcterms:W3CDTF">2002-03-05T10:46:21Z</dcterms:created>
  <dcterms:modified xsi:type="dcterms:W3CDTF">2021-01-15T09:32:24Z</dcterms:modified>
</cp:coreProperties>
</file>