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5\4_IVA\"/>
    </mc:Choice>
  </mc:AlternateContent>
  <bookViews>
    <workbookView showSheetTabs="0" xWindow="-15" yWindow="-15" windowWidth="12120" windowHeight="6390" tabRatio="874" autoFilterDateGrouping="0"/>
  </bookViews>
  <sheets>
    <sheet name="C_V.217" sheetId="37" r:id="rId1"/>
  </sheets>
  <definedNames>
    <definedName name="_xlnm.Print_Area" localSheetId="0">'C_V.217'!$B$2:$P$31</definedName>
  </definedNames>
  <calcPr calcId="162913"/>
</workbook>
</file>

<file path=xl/calcChain.xml><?xml version="1.0" encoding="utf-8"?>
<calcChain xmlns="http://schemas.openxmlformats.org/spreadsheetml/2006/main">
  <c r="F13" i="37" l="1"/>
  <c r="F14" i="37"/>
  <c r="F15" i="37"/>
  <c r="F16" i="37"/>
  <c r="F17" i="37"/>
  <c r="F18" i="37"/>
  <c r="F19" i="37"/>
  <c r="F20" i="37"/>
  <c r="F21" i="37"/>
  <c r="F22" i="37"/>
  <c r="F23" i="37"/>
  <c r="F24" i="37"/>
  <c r="F25" i="37"/>
  <c r="F26" i="37"/>
  <c r="F27" i="37"/>
  <c r="F28" i="37"/>
  <c r="F29" i="37"/>
  <c r="F30" i="37"/>
  <c r="F31" i="37"/>
  <c r="P31" i="37" l="1"/>
  <c r="L31" i="37"/>
  <c r="P30" i="37"/>
  <c r="L30" i="37"/>
  <c r="P29" i="37"/>
  <c r="L29" i="37"/>
  <c r="P28" i="37"/>
  <c r="L28" i="37"/>
  <c r="P27" i="37"/>
  <c r="L27" i="37"/>
  <c r="P26" i="37"/>
  <c r="L26" i="37"/>
  <c r="P25" i="37"/>
  <c r="L25" i="37"/>
  <c r="P24" i="37"/>
  <c r="L24" i="37"/>
  <c r="P23" i="37"/>
  <c r="L23" i="37"/>
  <c r="P22" i="37"/>
  <c r="L22" i="37"/>
  <c r="P21" i="37"/>
  <c r="L21" i="37"/>
  <c r="P20" i="37"/>
  <c r="L20" i="37"/>
  <c r="P19" i="37"/>
  <c r="L19" i="37"/>
  <c r="P18" i="37"/>
  <c r="L18" i="37"/>
  <c r="P17" i="37"/>
  <c r="L17" i="37"/>
  <c r="P16" i="37"/>
  <c r="L16" i="37"/>
  <c r="P15" i="37"/>
  <c r="L15" i="37"/>
  <c r="P14" i="37"/>
  <c r="L14" i="37"/>
  <c r="P13" i="37"/>
  <c r="L13" i="37"/>
  <c r="N13" i="37" s="1"/>
  <c r="H13" i="37"/>
  <c r="N14" i="37" l="1"/>
  <c r="N15" i="37" s="1"/>
  <c r="N16" i="37" s="1"/>
  <c r="N17" i="37" s="1"/>
  <c r="N18" i="37" s="1"/>
  <c r="N19" i="37" s="1"/>
  <c r="N20" i="37" s="1"/>
  <c r="N21" i="37" s="1"/>
  <c r="N22" i="37" s="1"/>
  <c r="N23" i="37" s="1"/>
  <c r="N24" i="37" s="1"/>
  <c r="N25" i="37" s="1"/>
  <c r="N26" i="37" s="1"/>
  <c r="N27" i="37" s="1"/>
  <c r="N28" i="37" s="1"/>
  <c r="N29" i="37" s="1"/>
  <c r="N30" i="37" s="1"/>
  <c r="H14" i="37"/>
  <c r="H15" i="37" s="1"/>
  <c r="H16" i="37" s="1"/>
  <c r="H17" i="37" s="1"/>
  <c r="H18" i="37" s="1"/>
  <c r="H19" i="37" s="1"/>
  <c r="H20" i="37" s="1"/>
  <c r="H21" i="37" s="1"/>
  <c r="H22" i="37" s="1"/>
  <c r="H23" i="37" s="1"/>
  <c r="H24" i="37" s="1"/>
  <c r="H25" i="37" s="1"/>
  <c r="H26" i="37" s="1"/>
  <c r="H27" i="37" s="1"/>
  <c r="H28" i="37" s="1"/>
  <c r="H29" i="37" s="1"/>
  <c r="H30" i="37" s="1"/>
</calcChain>
</file>

<file path=xl/sharedStrings.xml><?xml version="1.0" encoding="utf-8"?>
<sst xmlns="http://schemas.openxmlformats.org/spreadsheetml/2006/main" count="37" uniqueCount="35">
  <si>
    <t>IMPUESTO SOBRE EL VALOR AÑADIDO</t>
  </si>
  <si>
    <t>Número</t>
  </si>
  <si>
    <t>Total</t>
  </si>
  <si>
    <t>Declarantes</t>
  </si>
  <si>
    <t>Importe</t>
  </si>
  <si>
    <t>Régimen simplificado</t>
  </si>
  <si>
    <t xml:space="preserve">Hasta 3 </t>
  </si>
  <si>
    <t>Más de 300.000</t>
  </si>
  <si>
    <t>Sin acum.</t>
  </si>
  <si>
    <t>Media por declarante</t>
  </si>
  <si>
    <t>(euros)</t>
  </si>
  <si>
    <t>Acum.</t>
  </si>
  <si>
    <t>Cuantía</t>
  </si>
  <si>
    <t>Tramos de base imponible</t>
  </si>
  <si>
    <t xml:space="preserve"> (miles de euros)</t>
  </si>
  <si>
    <t>(millones euros)</t>
  </si>
  <si>
    <t>Porcentaje sobre total partida</t>
  </si>
  <si>
    <r>
      <t>Cuadro V.217.</t>
    </r>
    <r>
      <rPr>
        <b/>
        <sz val="14"/>
        <rFont val="Times New Roman"/>
        <family val="1"/>
      </rPr>
      <t xml:space="preserve">  Resultado negativo de la liquidación (AGE). </t>
    </r>
  </si>
  <si>
    <t>% sobre declarantes partida</t>
  </si>
  <si>
    <t>Ejercicio 2018</t>
  </si>
  <si>
    <t xml:space="preserve"> 300  -  600 </t>
  </si>
  <si>
    <t xml:space="preserve"> 3  -  9  </t>
  </si>
  <si>
    <t xml:space="preserve">15  -  30 </t>
  </si>
  <si>
    <t>30  -  60</t>
  </si>
  <si>
    <t xml:space="preserve">150  -  300 </t>
  </si>
  <si>
    <t xml:space="preserve">  600  -  1.500</t>
  </si>
  <si>
    <t>1.500  -  3.000</t>
  </si>
  <si>
    <t>3.000  -  6.000</t>
  </si>
  <si>
    <t xml:space="preserve"> 6.000  -  15.000</t>
  </si>
  <si>
    <t>15.000  -  30.000</t>
  </si>
  <si>
    <t>30.000  -  60.000</t>
  </si>
  <si>
    <t xml:space="preserve"> 60.000  -  150.000</t>
  </si>
  <si>
    <t>150.000  -  300.000</t>
  </si>
  <si>
    <t xml:space="preserve">  60  -  150 </t>
  </si>
  <si>
    <t xml:space="preserve"> 9  - 15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</si>
</sst>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#,##0.0"/>
    <numFmt numFmtId="166" formatCode="#,###,##0"/>
  </numFmts>
  <fonts count="11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2"/>
      <name val="Times New Roman"/>
      <family val="1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63">
    <xf numFmtId="0" fontId="0" fillId="0" borderId="0" xfId="0"/>
    <xf numFmtId="0" fontId="0" fillId="0" borderId="0" xfId="0" applyFill="1"/>
    <xf numFmtId="0" fontId="0" fillId="0" borderId="0" xfId="0" applyBorder="1"/>
    <xf numFmtId="0" fontId="0" fillId="0" borderId="0" xfId="0" applyFill="1" applyBorder="1"/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center" vertical="center"/>
    </xf>
    <xf numFmtId="3" fontId="8" fillId="0" borderId="0" xfId="0" applyNumberFormat="1" applyFont="1" applyBorder="1" applyAlignment="1">
      <alignment horizontal="right" vertical="center" indent="2"/>
    </xf>
    <xf numFmtId="165" fontId="8" fillId="0" borderId="0" xfId="0" applyNumberFormat="1" applyFont="1" applyFill="1" applyBorder="1" applyAlignment="1">
      <alignment horizontal="right" vertical="center" indent="3"/>
    </xf>
    <xf numFmtId="10" fontId="8" fillId="0" borderId="0" xfId="0" applyNumberFormat="1" applyFont="1" applyBorder="1" applyAlignment="1">
      <alignment horizontal="right" vertical="center" indent="2"/>
    </xf>
    <xf numFmtId="3" fontId="8" fillId="2" borderId="0" xfId="0" applyNumberFormat="1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horizontal="center" vertical="center"/>
    </xf>
    <xf numFmtId="3" fontId="8" fillId="0" borderId="1" xfId="0" applyNumberFormat="1" applyFont="1" applyBorder="1" applyAlignment="1">
      <alignment horizontal="right" vertical="center" indent="2"/>
    </xf>
    <xf numFmtId="165" fontId="8" fillId="0" borderId="1" xfId="0" applyNumberFormat="1" applyFont="1" applyFill="1" applyBorder="1" applyAlignment="1">
      <alignment horizontal="right" vertical="center" indent="3"/>
    </xf>
    <xf numFmtId="10" fontId="8" fillId="0" borderId="1" xfId="0" applyNumberFormat="1" applyFont="1" applyBorder="1" applyAlignment="1">
      <alignment horizontal="right" vertical="center" indent="2"/>
    </xf>
    <xf numFmtId="3" fontId="3" fillId="0" borderId="2" xfId="0" applyNumberFormat="1" applyFont="1" applyFill="1" applyBorder="1" applyAlignment="1">
      <alignment horizontal="right" vertical="center" indent="2"/>
    </xf>
    <xf numFmtId="166" fontId="3" fillId="0" borderId="2" xfId="0" applyNumberFormat="1" applyFont="1" applyFill="1" applyBorder="1" applyAlignment="1">
      <alignment horizontal="right" vertical="center" indent="3"/>
    </xf>
    <xf numFmtId="10" fontId="3" fillId="0" borderId="2" xfId="0" applyNumberFormat="1" applyFont="1" applyFill="1" applyBorder="1" applyAlignment="1">
      <alignment horizontal="right" vertical="center" indent="2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/>
    </xf>
    <xf numFmtId="0" fontId="8" fillId="0" borderId="0" xfId="0" applyNumberFormat="1" applyFont="1" applyFill="1" applyBorder="1" applyAlignment="1">
      <alignment horizontal="center" vertical="center"/>
    </xf>
    <xf numFmtId="10" fontId="8" fillId="0" borderId="0" xfId="0" applyNumberFormat="1" applyFont="1" applyBorder="1" applyAlignment="1" applyProtection="1">
      <alignment horizontal="right" vertical="center" indent="2"/>
    </xf>
    <xf numFmtId="164" fontId="8" fillId="0" borderId="0" xfId="0" applyNumberFormat="1" applyFont="1" applyBorder="1" applyAlignment="1">
      <alignment horizontal="right" vertical="center" indent="1"/>
    </xf>
    <xf numFmtId="3" fontId="8" fillId="0" borderId="0" xfId="0" applyNumberFormat="1" applyFont="1" applyBorder="1" applyAlignment="1">
      <alignment horizontal="right" vertical="center" indent="1"/>
    </xf>
    <xf numFmtId="10" fontId="8" fillId="0" borderId="1" xfId="0" applyNumberFormat="1" applyFont="1" applyBorder="1" applyAlignment="1" applyProtection="1">
      <alignment horizontal="right" vertical="center" indent="2"/>
    </xf>
    <xf numFmtId="164" fontId="8" fillId="0" borderId="1" xfId="0" applyNumberFormat="1" applyFont="1" applyBorder="1" applyAlignment="1">
      <alignment horizontal="right" vertical="center" indent="1"/>
    </xf>
    <xf numFmtId="3" fontId="8" fillId="0" borderId="1" xfId="0" applyNumberFormat="1" applyFont="1" applyBorder="1" applyAlignment="1">
      <alignment horizontal="right" vertical="center" indent="1"/>
    </xf>
    <xf numFmtId="3" fontId="8" fillId="0" borderId="3" xfId="0" applyNumberFormat="1" applyFont="1" applyFill="1" applyBorder="1" applyAlignment="1">
      <alignment horizontal="center" vertical="center"/>
    </xf>
    <xf numFmtId="3" fontId="8" fillId="0" borderId="3" xfId="0" applyNumberFormat="1" applyFont="1" applyBorder="1" applyAlignment="1">
      <alignment horizontal="right" vertical="center" indent="2"/>
    </xf>
    <xf numFmtId="165" fontId="8" fillId="0" borderId="3" xfId="0" applyNumberFormat="1" applyFont="1" applyFill="1" applyBorder="1" applyAlignment="1">
      <alignment horizontal="right" vertical="center" indent="3"/>
    </xf>
    <xf numFmtId="3" fontId="8" fillId="0" borderId="3" xfId="0" applyNumberFormat="1" applyFont="1" applyBorder="1" applyAlignment="1">
      <alignment horizontal="right" vertical="center" indent="1"/>
    </xf>
    <xf numFmtId="0" fontId="3" fillId="0" borderId="2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right" vertical="center" indent="2"/>
    </xf>
    <xf numFmtId="3" fontId="3" fillId="0" borderId="2" xfId="0" applyNumberFormat="1" applyFont="1" applyFill="1" applyBorder="1" applyAlignment="1">
      <alignment horizontal="right" vertical="center" indent="1"/>
    </xf>
    <xf numFmtId="9" fontId="3" fillId="0" borderId="3" xfId="0" applyNumberFormat="1" applyFont="1" applyFill="1" applyBorder="1" applyAlignment="1">
      <alignment horizontal="right" vertical="center" indent="2"/>
    </xf>
    <xf numFmtId="10" fontId="3" fillId="0" borderId="3" xfId="0" applyNumberFormat="1" applyFont="1" applyFill="1" applyBorder="1" applyAlignment="1">
      <alignment horizontal="right" vertical="center" indent="2"/>
    </xf>
    <xf numFmtId="3" fontId="3" fillId="0" borderId="3" xfId="0" applyNumberFormat="1" applyFont="1" applyFill="1" applyBorder="1" applyAlignment="1">
      <alignment horizontal="right" vertical="center" indent="1"/>
    </xf>
    <xf numFmtId="3" fontId="3" fillId="0" borderId="3" xfId="0" applyNumberFormat="1" applyFont="1" applyBorder="1" applyAlignment="1">
      <alignment horizontal="right" vertical="center" indent="2"/>
    </xf>
    <xf numFmtId="164" fontId="3" fillId="0" borderId="3" xfId="0" applyNumberFormat="1" applyFont="1" applyFill="1" applyBorder="1" applyAlignment="1">
      <alignment horizontal="right" vertical="center" indent="1"/>
    </xf>
    <xf numFmtId="164" fontId="8" fillId="0" borderId="3" xfId="0" applyNumberFormat="1" applyFont="1" applyFill="1" applyBorder="1" applyAlignment="1">
      <alignment horizontal="right" vertical="center" indent="1"/>
    </xf>
    <xf numFmtId="10" fontId="3" fillId="0" borderId="0" xfId="0" applyNumberFormat="1" applyFont="1" applyFill="1" applyBorder="1" applyAlignment="1">
      <alignment horizontal="right" vertical="center" indent="2"/>
    </xf>
    <xf numFmtId="0" fontId="0" fillId="5" borderId="0" xfId="0" applyFill="1"/>
    <xf numFmtId="0" fontId="9" fillId="6" borderId="0" xfId="0" applyFont="1" applyFill="1" applyBorder="1" applyAlignment="1">
      <alignment horizontal="center" vertical="top" wrapText="1"/>
    </xf>
    <xf numFmtId="0" fontId="7" fillId="6" borderId="0" xfId="0" applyFont="1" applyFill="1" applyBorder="1" applyAlignment="1">
      <alignment horizontal="center" vertical="center"/>
    </xf>
    <xf numFmtId="0" fontId="7" fillId="6" borderId="0" xfId="0" applyFont="1" applyFill="1" applyBorder="1" applyAlignment="1">
      <alignment horizontal="center" wrapText="1"/>
    </xf>
    <xf numFmtId="0" fontId="9" fillId="6" borderId="0" xfId="0" applyFont="1" applyFill="1" applyBorder="1" applyAlignment="1">
      <alignment horizontal="center" vertical="top"/>
    </xf>
    <xf numFmtId="3" fontId="8" fillId="0" borderId="6" xfId="0" applyNumberFormat="1" applyFont="1" applyFill="1" applyBorder="1" applyAlignment="1">
      <alignment horizontal="center" vertical="center"/>
    </xf>
    <xf numFmtId="3" fontId="8" fillId="0" borderId="6" xfId="0" applyNumberFormat="1" applyFont="1" applyBorder="1" applyAlignment="1">
      <alignment horizontal="right" vertical="center" indent="2"/>
    </xf>
    <xf numFmtId="165" fontId="8" fillId="0" borderId="6" xfId="0" applyNumberFormat="1" applyFont="1" applyFill="1" applyBorder="1" applyAlignment="1">
      <alignment horizontal="right" vertical="center" indent="3"/>
    </xf>
    <xf numFmtId="10" fontId="8" fillId="0" borderId="6" xfId="0" applyNumberFormat="1" applyFont="1" applyBorder="1" applyAlignment="1">
      <alignment horizontal="right" vertical="center" indent="2"/>
    </xf>
    <xf numFmtId="10" fontId="8" fillId="0" borderId="6" xfId="0" applyNumberFormat="1" applyFont="1" applyBorder="1" applyAlignment="1" applyProtection="1">
      <alignment horizontal="right" vertical="center" indent="2"/>
    </xf>
    <xf numFmtId="164" fontId="8" fillId="0" borderId="6" xfId="0" applyNumberFormat="1" applyFont="1" applyBorder="1" applyAlignment="1">
      <alignment horizontal="right" vertical="center" indent="1"/>
    </xf>
    <xf numFmtId="3" fontId="8" fillId="0" borderId="6" xfId="0" applyNumberFormat="1" applyFont="1" applyBorder="1" applyAlignment="1">
      <alignment horizontal="right" vertical="center" indent="1"/>
    </xf>
    <xf numFmtId="1" fontId="8" fillId="0" borderId="0" xfId="0" quotePrefix="1" applyNumberFormat="1" applyFont="1" applyFill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7" fillId="4" borderId="0" xfId="0" applyFont="1" applyFill="1" applyBorder="1" applyAlignment="1">
      <alignment horizontal="center" vertical="center" wrapText="1"/>
    </xf>
    <xf numFmtId="0" fontId="7" fillId="6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">
    <tabColor theme="5" tint="0.79998168889431442"/>
  </sheetPr>
  <dimension ref="A1:R31"/>
  <sheetViews>
    <sheetView showGridLines="0" showRowColHeaders="0" tabSelected="1" zoomScale="80" zoomScaleNormal="80" workbookViewId="0">
      <selection activeCell="B2" sqref="B2:P2"/>
    </sheetView>
  </sheetViews>
  <sheetFormatPr baseColWidth="10" defaultRowHeight="12.75" x14ac:dyDescent="0.2"/>
  <cols>
    <col min="1" max="1" width="1.7109375" customWidth="1"/>
    <col min="2" max="2" width="22.7109375" customWidth="1"/>
    <col min="3" max="3" width="0.5703125" customWidth="1"/>
    <col min="4" max="4" width="15.7109375" customWidth="1"/>
    <col min="5" max="5" width="0.5703125" customWidth="1"/>
    <col min="6" max="6" width="16.7109375" customWidth="1"/>
    <col min="7" max="7" width="0.5703125" customWidth="1"/>
    <col min="8" max="8" width="16.7109375" customWidth="1"/>
    <col min="9" max="9" width="0.5703125" customWidth="1"/>
    <col min="10" max="10" width="16.7109375" customWidth="1"/>
    <col min="11" max="11" width="0.5703125" customWidth="1"/>
    <col min="12" max="12" width="16.7109375" customWidth="1"/>
    <col min="13" max="13" width="0.5703125" customWidth="1"/>
    <col min="14" max="14" width="16.7109375" customWidth="1"/>
    <col min="15" max="15" width="0.5703125" customWidth="1"/>
    <col min="16" max="16" width="22.7109375" customWidth="1"/>
  </cols>
  <sheetData>
    <row r="1" spans="1:16" ht="9.9499999999999993" customHeight="1" x14ac:dyDescent="0.2">
      <c r="A1" s="42"/>
    </row>
    <row r="2" spans="1:16" ht="30" customHeight="1" x14ac:dyDescent="0.2">
      <c r="A2" s="2"/>
      <c r="B2" s="55" t="s">
        <v>0</v>
      </c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7"/>
    </row>
    <row r="3" spans="1:16" ht="6.9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18" customHeight="1" x14ac:dyDescent="0.2">
      <c r="A4" s="2"/>
      <c r="B4" s="58" t="s">
        <v>17</v>
      </c>
      <c r="C4" s="58"/>
      <c r="D4" s="59"/>
      <c r="E4" s="58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</row>
    <row r="5" spans="1:16" ht="18" customHeight="1" x14ac:dyDescent="0.2">
      <c r="A5" s="2"/>
      <c r="B5" s="59" t="s">
        <v>19</v>
      </c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</row>
    <row r="6" spans="1:16" ht="14.1" customHeight="1" x14ac:dyDescent="0.2">
      <c r="A6" s="2"/>
      <c r="B6" s="2"/>
      <c r="C6" s="3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6" ht="15.95" customHeight="1" x14ac:dyDescent="0.2">
      <c r="A7" s="2"/>
      <c r="B7" s="62" t="s">
        <v>13</v>
      </c>
      <c r="C7" s="4"/>
      <c r="D7" s="60" t="s">
        <v>3</v>
      </c>
      <c r="E7" s="60"/>
      <c r="F7" s="60"/>
      <c r="G7" s="60"/>
      <c r="H7" s="60"/>
      <c r="I7" s="5"/>
      <c r="J7" s="60" t="s">
        <v>4</v>
      </c>
      <c r="K7" s="60"/>
      <c r="L7" s="60"/>
      <c r="M7" s="60"/>
      <c r="N7" s="60"/>
      <c r="O7" s="60"/>
      <c r="P7" s="60"/>
    </row>
    <row r="8" spans="1:16" s="1" customFormat="1" ht="3.95" customHeight="1" x14ac:dyDescent="0.2">
      <c r="A8" s="3"/>
      <c r="B8" s="62"/>
      <c r="C8" s="4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6" ht="15.95" customHeight="1" x14ac:dyDescent="0.25">
      <c r="A9" s="2"/>
      <c r="B9" s="62"/>
      <c r="C9" s="4"/>
      <c r="D9" s="62" t="s">
        <v>1</v>
      </c>
      <c r="E9" s="4"/>
      <c r="F9" s="61" t="s">
        <v>18</v>
      </c>
      <c r="G9" s="61"/>
      <c r="H9" s="61"/>
      <c r="I9" s="4"/>
      <c r="J9" s="45" t="s">
        <v>12</v>
      </c>
      <c r="K9" s="18"/>
      <c r="L9" s="61" t="s">
        <v>16</v>
      </c>
      <c r="M9" s="61"/>
      <c r="N9" s="61"/>
      <c r="O9" s="4"/>
      <c r="P9" s="45" t="s">
        <v>9</v>
      </c>
    </row>
    <row r="10" spans="1:16" s="1" customFormat="1" ht="3.95" customHeight="1" x14ac:dyDescent="0.25">
      <c r="A10" s="3"/>
      <c r="B10" s="62"/>
      <c r="C10" s="4"/>
      <c r="D10" s="62"/>
      <c r="E10" s="4"/>
      <c r="F10" s="4"/>
      <c r="G10" s="4"/>
      <c r="H10" s="4"/>
      <c r="I10" s="4"/>
      <c r="J10" s="45"/>
      <c r="K10" s="18"/>
      <c r="L10" s="4"/>
      <c r="M10" s="4"/>
      <c r="N10" s="4"/>
      <c r="O10" s="4"/>
      <c r="P10" s="45"/>
    </row>
    <row r="11" spans="1:16" ht="15.95" customHeight="1" x14ac:dyDescent="0.2">
      <c r="A11" s="2"/>
      <c r="B11" s="43" t="s">
        <v>14</v>
      </c>
      <c r="C11" s="4"/>
      <c r="D11" s="62"/>
      <c r="E11" s="4"/>
      <c r="F11" s="44" t="s">
        <v>8</v>
      </c>
      <c r="G11" s="5"/>
      <c r="H11" s="44" t="s">
        <v>11</v>
      </c>
      <c r="I11" s="5"/>
      <c r="J11" s="43" t="s">
        <v>15</v>
      </c>
      <c r="K11" s="19"/>
      <c r="L11" s="44" t="s">
        <v>8</v>
      </c>
      <c r="M11" s="5"/>
      <c r="N11" s="44" t="s">
        <v>11</v>
      </c>
      <c r="O11" s="5"/>
      <c r="P11" s="46" t="s">
        <v>10</v>
      </c>
    </row>
    <row r="12" spans="1:16" s="1" customFormat="1" ht="3.95" customHeight="1" x14ac:dyDescent="0.2">
      <c r="A12" s="3"/>
      <c r="B12" s="4"/>
      <c r="C12" s="4"/>
      <c r="D12" s="4"/>
      <c r="E12" s="4"/>
      <c r="F12" s="5"/>
      <c r="G12" s="5"/>
      <c r="H12" s="5"/>
      <c r="I12" s="5"/>
      <c r="J12" s="19"/>
      <c r="K12" s="19"/>
      <c r="L12" s="5"/>
      <c r="M12" s="5"/>
      <c r="N12" s="5"/>
      <c r="O12" s="5"/>
      <c r="P12" s="20"/>
    </row>
    <row r="13" spans="1:16" s="1" customFormat="1" ht="15" customHeight="1" x14ac:dyDescent="0.2">
      <c r="A13" s="3"/>
      <c r="B13" s="6" t="s">
        <v>5</v>
      </c>
      <c r="C13" s="4"/>
      <c r="D13" s="24">
        <v>26836</v>
      </c>
      <c r="E13" s="4"/>
      <c r="F13" s="8">
        <f t="shared" ref="F13:F31" si="0">+D13/D$31*100</f>
        <v>3.354286164257029</v>
      </c>
      <c r="G13" s="9"/>
      <c r="H13" s="8">
        <f>+F13</f>
        <v>3.354286164257029</v>
      </c>
      <c r="I13" s="22"/>
      <c r="J13" s="23">
        <v>65.004256159999997</v>
      </c>
      <c r="K13" s="24"/>
      <c r="L13" s="8">
        <f t="shared" ref="L13:L31" si="1">+J13/J$31*100</f>
        <v>0.2353061510890207</v>
      </c>
      <c r="M13" s="9"/>
      <c r="N13" s="8">
        <f>+L13</f>
        <v>0.2353061510890207</v>
      </c>
      <c r="O13" s="22"/>
      <c r="P13" s="7">
        <f t="shared" ref="P13:P31" si="2">(J13/D13)*1000000</f>
        <v>2422.2781398121924</v>
      </c>
    </row>
    <row r="14" spans="1:16" ht="15" customHeight="1" x14ac:dyDescent="0.2">
      <c r="A14" s="2"/>
      <c r="B14" s="21" t="s">
        <v>6</v>
      </c>
      <c r="C14" s="21"/>
      <c r="D14" s="24">
        <v>274385</v>
      </c>
      <c r="E14" s="7"/>
      <c r="F14" s="8">
        <f t="shared" si="0"/>
        <v>34.295938633912087</v>
      </c>
      <c r="G14" s="9"/>
      <c r="H14" s="8">
        <f t="shared" ref="H14:H30" si="3">+H13+F14</f>
        <v>37.650224798169113</v>
      </c>
      <c r="I14" s="22"/>
      <c r="J14" s="23">
        <v>1696.30225976</v>
      </c>
      <c r="K14" s="24"/>
      <c r="L14" s="8">
        <f t="shared" si="1"/>
        <v>6.1403726372204641</v>
      </c>
      <c r="M14" s="9"/>
      <c r="N14" s="8">
        <f t="shared" ref="N14:N30" si="4">+N13+L14</f>
        <v>6.375678788309485</v>
      </c>
      <c r="O14" s="22"/>
      <c r="P14" s="7">
        <f t="shared" si="2"/>
        <v>6182.1974953441331</v>
      </c>
    </row>
    <row r="15" spans="1:16" ht="15" customHeight="1" x14ac:dyDescent="0.2">
      <c r="A15" s="2"/>
      <c r="B15" s="6" t="s">
        <v>21</v>
      </c>
      <c r="C15" s="6"/>
      <c r="D15" s="24">
        <v>80697</v>
      </c>
      <c r="E15" s="7"/>
      <c r="F15" s="8">
        <f t="shared" si="0"/>
        <v>10.086481986773343</v>
      </c>
      <c r="G15" s="9"/>
      <c r="H15" s="8">
        <f t="shared" si="3"/>
        <v>47.736706784942456</v>
      </c>
      <c r="I15" s="22"/>
      <c r="J15" s="23">
        <v>241.60800636000002</v>
      </c>
      <c r="K15" s="24"/>
      <c r="L15" s="8">
        <f t="shared" si="1"/>
        <v>0.87458657951456875</v>
      </c>
      <c r="M15" s="9"/>
      <c r="N15" s="8">
        <f t="shared" si="4"/>
        <v>7.2502653678240536</v>
      </c>
      <c r="O15" s="22"/>
      <c r="P15" s="7">
        <f t="shared" si="2"/>
        <v>2994.0147261980005</v>
      </c>
    </row>
    <row r="16" spans="1:16" ht="15" customHeight="1" x14ac:dyDescent="0.2">
      <c r="A16" s="2"/>
      <c r="B16" s="54" t="s">
        <v>34</v>
      </c>
      <c r="C16" s="6"/>
      <c r="D16" s="24">
        <v>47153</v>
      </c>
      <c r="E16" s="7"/>
      <c r="F16" s="8">
        <f t="shared" si="0"/>
        <v>5.8937492734838157</v>
      </c>
      <c r="G16" s="9"/>
      <c r="H16" s="8">
        <f t="shared" si="3"/>
        <v>53.630456058426269</v>
      </c>
      <c r="I16" s="22"/>
      <c r="J16" s="23">
        <v>212.11394319999999</v>
      </c>
      <c r="K16" s="24"/>
      <c r="L16" s="8">
        <f t="shared" si="1"/>
        <v>0.76782227065033382</v>
      </c>
      <c r="M16" s="9"/>
      <c r="N16" s="8">
        <f t="shared" si="4"/>
        <v>8.0180876384743875</v>
      </c>
      <c r="O16" s="22"/>
      <c r="P16" s="7">
        <f t="shared" si="2"/>
        <v>4498.4188323118351</v>
      </c>
    </row>
    <row r="17" spans="1:18" ht="15" customHeight="1" x14ac:dyDescent="0.2">
      <c r="A17" s="2"/>
      <c r="B17" s="10" t="s">
        <v>22</v>
      </c>
      <c r="C17" s="6"/>
      <c r="D17" s="24">
        <v>70561</v>
      </c>
      <c r="E17" s="7"/>
      <c r="F17" s="8">
        <f t="shared" si="0"/>
        <v>8.8195627528745053</v>
      </c>
      <c r="G17" s="9"/>
      <c r="H17" s="8">
        <f t="shared" si="3"/>
        <v>62.450018811300772</v>
      </c>
      <c r="I17" s="22"/>
      <c r="J17" s="23">
        <v>315.24218451999997</v>
      </c>
      <c r="K17" s="24"/>
      <c r="L17" s="8">
        <f t="shared" si="1"/>
        <v>1.1411318193952558</v>
      </c>
      <c r="M17" s="9"/>
      <c r="N17" s="8">
        <f t="shared" si="4"/>
        <v>9.1592194578696429</v>
      </c>
      <c r="O17" s="22"/>
      <c r="P17" s="7">
        <f t="shared" si="2"/>
        <v>4467.6547174784928</v>
      </c>
    </row>
    <row r="18" spans="1:18" ht="15" customHeight="1" x14ac:dyDescent="0.2">
      <c r="A18" s="2"/>
      <c r="B18" s="11" t="s">
        <v>23</v>
      </c>
      <c r="C18" s="47"/>
      <c r="D18" s="53">
        <v>77404</v>
      </c>
      <c r="E18" s="48"/>
      <c r="F18" s="49">
        <f t="shared" si="0"/>
        <v>9.6748832261943303</v>
      </c>
      <c r="G18" s="50"/>
      <c r="H18" s="49">
        <f t="shared" si="3"/>
        <v>72.124902037495104</v>
      </c>
      <c r="I18" s="51"/>
      <c r="J18" s="52">
        <v>461.73606935000004</v>
      </c>
      <c r="K18" s="53"/>
      <c r="L18" s="49">
        <f t="shared" si="1"/>
        <v>1.6714188226428535</v>
      </c>
      <c r="M18" s="50"/>
      <c r="N18" s="49">
        <f t="shared" si="4"/>
        <v>10.830638280512495</v>
      </c>
      <c r="O18" s="51"/>
      <c r="P18" s="48">
        <f t="shared" si="2"/>
        <v>5965.2740084491761</v>
      </c>
    </row>
    <row r="19" spans="1:18" ht="15" customHeight="1" x14ac:dyDescent="0.2">
      <c r="A19" s="2"/>
      <c r="B19" s="6" t="s">
        <v>33</v>
      </c>
      <c r="C19" s="6"/>
      <c r="D19" s="24">
        <v>92434</v>
      </c>
      <c r="E19" s="7"/>
      <c r="F19" s="8">
        <f t="shared" si="0"/>
        <v>11.553513463516701</v>
      </c>
      <c r="G19" s="9"/>
      <c r="H19" s="8">
        <f t="shared" si="3"/>
        <v>83.678415501011813</v>
      </c>
      <c r="I19" s="22"/>
      <c r="J19" s="23">
        <v>892.26469158000009</v>
      </c>
      <c r="K19" s="24"/>
      <c r="L19" s="8">
        <f t="shared" si="1"/>
        <v>3.2298711304617131</v>
      </c>
      <c r="M19" s="9"/>
      <c r="N19" s="8">
        <f t="shared" si="4"/>
        <v>14.060509410974209</v>
      </c>
      <c r="O19" s="22"/>
      <c r="P19" s="7">
        <f t="shared" si="2"/>
        <v>9652.9923142999342</v>
      </c>
    </row>
    <row r="20" spans="1:18" ht="15" customHeight="1" x14ac:dyDescent="0.2">
      <c r="A20" s="2"/>
      <c r="B20" s="6" t="s">
        <v>24</v>
      </c>
      <c r="C20" s="6"/>
      <c r="D20" s="24">
        <v>47639</v>
      </c>
      <c r="E20" s="7"/>
      <c r="F20" s="8">
        <f t="shared" si="0"/>
        <v>5.9544954009181916</v>
      </c>
      <c r="G20" s="9"/>
      <c r="H20" s="8">
        <f t="shared" si="3"/>
        <v>89.632910901930003</v>
      </c>
      <c r="I20" s="22"/>
      <c r="J20" s="23">
        <v>865.59890788999996</v>
      </c>
      <c r="K20" s="24"/>
      <c r="L20" s="8">
        <f t="shared" si="1"/>
        <v>3.1333447905491063</v>
      </c>
      <c r="M20" s="9"/>
      <c r="N20" s="8">
        <f t="shared" si="4"/>
        <v>17.193854201523315</v>
      </c>
      <c r="O20" s="22"/>
      <c r="P20" s="7">
        <f t="shared" si="2"/>
        <v>18169.963850836499</v>
      </c>
    </row>
    <row r="21" spans="1:18" ht="15" customHeight="1" x14ac:dyDescent="0.2">
      <c r="A21" s="2"/>
      <c r="B21" s="6" t="s">
        <v>20</v>
      </c>
      <c r="C21" s="6"/>
      <c r="D21" s="24">
        <v>31481</v>
      </c>
      <c r="E21" s="7"/>
      <c r="F21" s="8">
        <f t="shared" si="0"/>
        <v>3.9348741517728243</v>
      </c>
      <c r="G21" s="9"/>
      <c r="H21" s="8">
        <f t="shared" si="3"/>
        <v>93.567785053702835</v>
      </c>
      <c r="I21" s="22"/>
      <c r="J21" s="23">
        <v>1068.84809182</v>
      </c>
      <c r="K21" s="24"/>
      <c r="L21" s="8">
        <f t="shared" si="1"/>
        <v>3.8690778949297711</v>
      </c>
      <c r="M21" s="9"/>
      <c r="N21" s="8">
        <f t="shared" si="4"/>
        <v>21.062932096453086</v>
      </c>
      <c r="O21" s="22"/>
      <c r="P21" s="7">
        <f t="shared" si="2"/>
        <v>33952.164537975288</v>
      </c>
    </row>
    <row r="22" spans="1:18" ht="15" customHeight="1" x14ac:dyDescent="0.2">
      <c r="A22" s="2"/>
      <c r="B22" s="6" t="s">
        <v>25</v>
      </c>
      <c r="C22" s="6"/>
      <c r="D22" s="24">
        <v>24728</v>
      </c>
      <c r="E22" s="7"/>
      <c r="F22" s="8">
        <f t="shared" si="0"/>
        <v>3.0908029613112165</v>
      </c>
      <c r="G22" s="9"/>
      <c r="H22" s="8">
        <f t="shared" si="3"/>
        <v>96.658588015014047</v>
      </c>
      <c r="I22" s="22"/>
      <c r="J22" s="23">
        <v>1724.0983225699999</v>
      </c>
      <c r="K22" s="24"/>
      <c r="L22" s="8">
        <f t="shared" si="1"/>
        <v>6.2409904266026075</v>
      </c>
      <c r="M22" s="9"/>
      <c r="N22" s="8">
        <f t="shared" si="4"/>
        <v>27.303922523055693</v>
      </c>
      <c r="O22" s="22"/>
      <c r="P22" s="7">
        <f t="shared" si="2"/>
        <v>69722.513853526354</v>
      </c>
    </row>
    <row r="23" spans="1:18" ht="15" customHeight="1" x14ac:dyDescent="0.2">
      <c r="A23" s="2"/>
      <c r="B23" s="6" t="s">
        <v>26</v>
      </c>
      <c r="C23" s="6"/>
      <c r="D23" s="24">
        <v>11210</v>
      </c>
      <c r="E23" s="7"/>
      <c r="F23" s="8">
        <f t="shared" si="0"/>
        <v>1.4011606760069046</v>
      </c>
      <c r="G23" s="9"/>
      <c r="H23" s="8">
        <f t="shared" si="3"/>
        <v>98.059748691020957</v>
      </c>
      <c r="I23" s="22"/>
      <c r="J23" s="23">
        <v>1741.1255211700002</v>
      </c>
      <c r="K23" s="24"/>
      <c r="L23" s="8">
        <f t="shared" si="1"/>
        <v>6.3026264609652287</v>
      </c>
      <c r="M23" s="9"/>
      <c r="N23" s="8">
        <f t="shared" si="4"/>
        <v>33.606548984020918</v>
      </c>
      <c r="O23" s="22"/>
      <c r="P23" s="7">
        <f t="shared" si="2"/>
        <v>155318.95817752008</v>
      </c>
    </row>
    <row r="24" spans="1:18" ht="15" customHeight="1" x14ac:dyDescent="0.2">
      <c r="A24" s="2"/>
      <c r="B24" s="11" t="s">
        <v>27</v>
      </c>
      <c r="C24" s="11"/>
      <c r="D24" s="27">
        <v>7066</v>
      </c>
      <c r="E24" s="12"/>
      <c r="F24" s="13">
        <f t="shared" si="0"/>
        <v>0.88319369640185441</v>
      </c>
      <c r="G24" s="14"/>
      <c r="H24" s="13">
        <f t="shared" si="3"/>
        <v>98.942942387422818</v>
      </c>
      <c r="I24" s="25"/>
      <c r="J24" s="26">
        <v>2076.2628525300001</v>
      </c>
      <c r="K24" s="27"/>
      <c r="L24" s="13">
        <f t="shared" si="1"/>
        <v>7.5157758789735425</v>
      </c>
      <c r="M24" s="14"/>
      <c r="N24" s="13">
        <f t="shared" si="4"/>
        <v>41.122324862994461</v>
      </c>
      <c r="O24" s="25"/>
      <c r="P24" s="12">
        <f t="shared" si="2"/>
        <v>293838.50163175771</v>
      </c>
    </row>
    <row r="25" spans="1:18" ht="15" customHeight="1" x14ac:dyDescent="0.2">
      <c r="A25" s="2"/>
      <c r="B25" s="6" t="s">
        <v>28</v>
      </c>
      <c r="C25" s="6"/>
      <c r="D25" s="24">
        <v>4810</v>
      </c>
      <c r="E25" s="7"/>
      <c r="F25" s="8">
        <f t="shared" si="0"/>
        <v>0.60121167275586185</v>
      </c>
      <c r="G25" s="9"/>
      <c r="H25" s="8">
        <f t="shared" si="3"/>
        <v>99.544154060178684</v>
      </c>
      <c r="I25" s="22"/>
      <c r="J25" s="23">
        <v>2884.44688765</v>
      </c>
      <c r="K25" s="24"/>
      <c r="L25" s="8">
        <f t="shared" si="1"/>
        <v>10.441287005623455</v>
      </c>
      <c r="M25" s="9"/>
      <c r="N25" s="8">
        <f t="shared" si="4"/>
        <v>51.563611868617912</v>
      </c>
      <c r="O25" s="22"/>
      <c r="P25" s="7">
        <f t="shared" si="2"/>
        <v>599677.10761954263</v>
      </c>
    </row>
    <row r="26" spans="1:18" ht="15" customHeight="1" x14ac:dyDescent="0.2">
      <c r="A26" s="2"/>
      <c r="B26" s="6" t="s">
        <v>29</v>
      </c>
      <c r="C26" s="6"/>
      <c r="D26" s="24">
        <v>1864</v>
      </c>
      <c r="E26" s="7"/>
      <c r="F26" s="8">
        <f t="shared" si="0"/>
        <v>0.23298514719686619</v>
      </c>
      <c r="G26" s="9"/>
      <c r="H26" s="8">
        <f t="shared" si="3"/>
        <v>99.777139207375555</v>
      </c>
      <c r="I26" s="22"/>
      <c r="J26" s="23">
        <v>2345.2061707299999</v>
      </c>
      <c r="K26" s="24"/>
      <c r="L26" s="8">
        <f t="shared" si="1"/>
        <v>8.4893123949669853</v>
      </c>
      <c r="M26" s="9"/>
      <c r="N26" s="8">
        <f t="shared" si="4"/>
        <v>60.052924263584899</v>
      </c>
      <c r="O26" s="22"/>
      <c r="P26" s="7">
        <f t="shared" si="2"/>
        <v>1258157.8169152362</v>
      </c>
    </row>
    <row r="27" spans="1:18" ht="15" customHeight="1" x14ac:dyDescent="0.2">
      <c r="A27" s="2"/>
      <c r="B27" s="6" t="s">
        <v>30</v>
      </c>
      <c r="C27" s="6"/>
      <c r="D27" s="24">
        <v>923</v>
      </c>
      <c r="E27" s="7"/>
      <c r="F27" s="8">
        <f t="shared" si="0"/>
        <v>0.11536764531261132</v>
      </c>
      <c r="G27" s="9"/>
      <c r="H27" s="8">
        <f t="shared" si="3"/>
        <v>99.892506852688172</v>
      </c>
      <c r="I27" s="22"/>
      <c r="J27" s="23">
        <v>2391.2506559799999</v>
      </c>
      <c r="K27" s="24"/>
      <c r="L27" s="8">
        <f t="shared" si="1"/>
        <v>8.6559868751177138</v>
      </c>
      <c r="M27" s="9"/>
      <c r="N27" s="8">
        <f t="shared" si="4"/>
        <v>68.708911138702618</v>
      </c>
      <c r="O27" s="22"/>
      <c r="P27" s="7">
        <f t="shared" si="2"/>
        <v>2590737.4387648972</v>
      </c>
    </row>
    <row r="28" spans="1:18" ht="15" customHeight="1" x14ac:dyDescent="0.2">
      <c r="A28" s="2"/>
      <c r="B28" s="6" t="s">
        <v>31</v>
      </c>
      <c r="C28" s="6"/>
      <c r="D28" s="24">
        <v>564</v>
      </c>
      <c r="E28" s="7"/>
      <c r="F28" s="8">
        <f t="shared" si="0"/>
        <v>7.0495505911498141E-2</v>
      </c>
      <c r="G28" s="9"/>
      <c r="H28" s="8">
        <f t="shared" si="3"/>
        <v>99.963002358599667</v>
      </c>
      <c r="I28" s="22"/>
      <c r="J28" s="23">
        <v>3037.13472379</v>
      </c>
      <c r="K28" s="24"/>
      <c r="L28" s="8">
        <f t="shared" si="1"/>
        <v>10.993995230632308</v>
      </c>
      <c r="M28" s="9"/>
      <c r="N28" s="8">
        <f t="shared" si="4"/>
        <v>79.702906369334926</v>
      </c>
      <c r="O28" s="22"/>
      <c r="P28" s="7">
        <f t="shared" si="2"/>
        <v>5384990.6450177301</v>
      </c>
      <c r="Q28" s="22"/>
      <c r="R28" s="7"/>
    </row>
    <row r="29" spans="1:18" ht="15" customHeight="1" x14ac:dyDescent="0.2">
      <c r="A29" s="2"/>
      <c r="B29" s="6" t="s">
        <v>32</v>
      </c>
      <c r="C29" s="6"/>
      <c r="D29" s="24">
        <v>167</v>
      </c>
      <c r="E29" s="7"/>
      <c r="F29" s="8">
        <f t="shared" si="0"/>
        <v>2.0873669303581897E-2</v>
      </c>
      <c r="G29" s="9"/>
      <c r="H29" s="8">
        <f t="shared" si="3"/>
        <v>99.98387602790325</v>
      </c>
      <c r="I29" s="22"/>
      <c r="J29" s="23">
        <v>1654.72767957</v>
      </c>
      <c r="K29" s="24"/>
      <c r="L29" s="8">
        <f t="shared" si="1"/>
        <v>5.9898785768996801</v>
      </c>
      <c r="M29" s="9"/>
      <c r="N29" s="8">
        <f t="shared" si="4"/>
        <v>85.69278494623461</v>
      </c>
      <c r="O29" s="22"/>
      <c r="P29" s="7">
        <f t="shared" si="2"/>
        <v>9908548.9794610776</v>
      </c>
      <c r="Q29" s="22"/>
      <c r="R29" s="7"/>
    </row>
    <row r="30" spans="1:18" ht="15" customHeight="1" x14ac:dyDescent="0.2">
      <c r="A30" s="2"/>
      <c r="B30" s="6" t="s">
        <v>7</v>
      </c>
      <c r="C30" s="28"/>
      <c r="D30" s="31">
        <v>129</v>
      </c>
      <c r="E30" s="29"/>
      <c r="F30" s="8">
        <f t="shared" si="0"/>
        <v>1.6123972096778828E-2</v>
      </c>
      <c r="G30" s="35"/>
      <c r="H30" s="8">
        <f t="shared" si="3"/>
        <v>100.00000000000003</v>
      </c>
      <c r="I30" s="36"/>
      <c r="J30" s="40">
        <v>3952.42482182</v>
      </c>
      <c r="K30" s="37"/>
      <c r="L30" s="30">
        <f t="shared" si="1"/>
        <v>14.307215053765376</v>
      </c>
      <c r="M30" s="35"/>
      <c r="N30" s="30">
        <f t="shared" si="4"/>
        <v>99.999999999999986</v>
      </c>
      <c r="O30" s="36"/>
      <c r="P30" s="29">
        <f t="shared" si="2"/>
        <v>30638952.107131783</v>
      </c>
      <c r="Q30" s="41"/>
      <c r="R30" s="7"/>
    </row>
    <row r="31" spans="1:18" ht="15.95" customHeight="1" x14ac:dyDescent="0.2">
      <c r="A31" s="2"/>
      <c r="B31" s="32" t="s">
        <v>2</v>
      </c>
      <c r="C31" s="32"/>
      <c r="D31" s="34">
        <v>800051</v>
      </c>
      <c r="E31" s="15"/>
      <c r="F31" s="16">
        <f t="shared" si="0"/>
        <v>100</v>
      </c>
      <c r="G31" s="33"/>
      <c r="H31" s="17"/>
      <c r="I31" s="17"/>
      <c r="J31" s="39">
        <v>27625.396046450005</v>
      </c>
      <c r="K31" s="34"/>
      <c r="L31" s="16">
        <f t="shared" si="1"/>
        <v>100</v>
      </c>
      <c r="M31" s="33"/>
      <c r="N31" s="17"/>
      <c r="O31" s="17"/>
      <c r="P31" s="38">
        <f t="shared" si="2"/>
        <v>34529.543799645275</v>
      </c>
    </row>
  </sheetData>
  <mergeCells count="9">
    <mergeCell ref="B2:P2"/>
    <mergeCell ref="B4:P4"/>
    <mergeCell ref="D7:H7"/>
    <mergeCell ref="J7:P7"/>
    <mergeCell ref="D9:D11"/>
    <mergeCell ref="F9:H9"/>
    <mergeCell ref="L9:N9"/>
    <mergeCell ref="B7:B10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C_V.217</vt:lpstr>
      <vt:lpstr>C_V.217!Área_de_impresión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IVA Ejer. 2018</dc:title>
  <dc:creator>BURPINAN</dc:creator>
  <cp:lastModifiedBy>D.G.de Tributos</cp:lastModifiedBy>
  <cp:lastPrinted>2021-01-15T09:32:38Z</cp:lastPrinted>
  <dcterms:created xsi:type="dcterms:W3CDTF">2002-03-05T10:46:21Z</dcterms:created>
  <dcterms:modified xsi:type="dcterms:W3CDTF">2021-01-15T09:32:50Z</dcterms:modified>
</cp:coreProperties>
</file>